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\\10.1.144.1\DFS - GRA - restrita\03 - GRA.USA\2025\TERMO DE REFERÊNCIA - 2025\LIMPEZA\"/>
    </mc:Choice>
  </mc:AlternateContent>
  <xr:revisionPtr revIDLastSave="0" documentId="13_ncr:1_{93AD3254-A87D-4E9C-BA75-8AEF32A60FEB}" xr6:coauthVersionLast="47" xr6:coauthVersionMax="47" xr10:uidLastSave="{00000000-0000-0000-0000-000000000000}"/>
  <bookViews>
    <workbookView xWindow="-120" yWindow="-120" windowWidth="29040" windowHeight="15720" tabRatio="682" xr2:uid="{00000000-000D-0000-FFFF-FFFF00000000}"/>
  </bookViews>
  <sheets>
    <sheet name="ASG - Custo por trabalhador" sheetId="2" r:id="rId1"/>
    <sheet name="ASG - Planilha de Custos" sheetId="3" r:id="rId2"/>
    <sheet name="JARDINEIRO - Custo por Trabalha" sheetId="4" r:id="rId3"/>
    <sheet name="Jardineiro - Planilha de Custos" sheetId="5" r:id="rId4"/>
    <sheet name="CUSTO TOTAL EMPREGADOS" sheetId="6" r:id="rId5"/>
  </sheets>
  <definedNames>
    <definedName name="_xlnm.Print_Area" localSheetId="4">'CUSTO TOTAL EMPREGADOS'!$A$1:$F$5</definedName>
    <definedName name="_xlnm.Print_Area" localSheetId="2">'JARDINEIRO - Custo por Trabalha'!$A$3:$G$344</definedName>
    <definedName name="Excel_BuiltIn_Print_Area_2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_1">#REF!</definedName>
    <definedName name="Excel_BuiltIn_Print_Area_6_1_1">#REF!</definedName>
    <definedName name="Excel_BuiltIn_Print_Area_7_1_1">#REF!</definedName>
    <definedName name="Excel_BuiltIn_Print_Area_8_1">#REF!</definedName>
    <definedName name="Excel_BuiltIn_Print_Titles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7" i="4" l="1"/>
  <c r="D308" i="4"/>
  <c r="D309" i="4"/>
  <c r="F277" i="2"/>
  <c r="F278" i="2"/>
  <c r="F279" i="2"/>
  <c r="F280" i="2"/>
  <c r="F281" i="2"/>
  <c r="F282" i="2"/>
  <c r="D309" i="2"/>
  <c r="D310" i="2"/>
  <c r="D311" i="2"/>
  <c r="D312" i="2"/>
  <c r="D313" i="2"/>
  <c r="D314" i="2"/>
  <c r="D310" i="4" l="1"/>
  <c r="F299" i="4"/>
  <c r="B303" i="4" s="1"/>
  <c r="C303" i="4" s="1"/>
  <c r="D303" i="4" s="1"/>
  <c r="F276" i="2"/>
  <c r="F273" i="2" l="1"/>
  <c r="F274" i="2"/>
  <c r="F275" i="2"/>
  <c r="D300" i="2" l="1"/>
  <c r="D301" i="2"/>
  <c r="D302" i="2"/>
  <c r="D303" i="2"/>
  <c r="D304" i="2"/>
  <c r="D305" i="2"/>
  <c r="D306" i="2"/>
  <c r="D307" i="2"/>
  <c r="D308" i="2"/>
  <c r="D315" i="2"/>
  <c r="D316" i="2"/>
  <c r="C116" i="5" l="1"/>
  <c r="C115" i="5"/>
  <c r="C37" i="5"/>
  <c r="C36" i="5"/>
  <c r="C35" i="5"/>
  <c r="C34" i="5"/>
  <c r="C33" i="5"/>
  <c r="C32" i="5"/>
  <c r="C31" i="5"/>
  <c r="C30" i="5"/>
  <c r="C9" i="5"/>
  <c r="C89" i="5"/>
  <c r="C95" i="5" s="1"/>
  <c r="C13" i="5"/>
  <c r="C11" i="5"/>
  <c r="C10" i="5"/>
  <c r="C328" i="4" l="1"/>
  <c r="D271" i="4"/>
  <c r="D273" i="4"/>
  <c r="D272" i="4"/>
  <c r="C239" i="4"/>
  <c r="B239" i="4"/>
  <c r="B222" i="4"/>
  <c r="G222" i="4" s="1"/>
  <c r="D238" i="4" s="1"/>
  <c r="F221" i="4"/>
  <c r="B221" i="4"/>
  <c r="E221" i="4" s="1"/>
  <c r="F220" i="4"/>
  <c r="G220" i="4" s="1"/>
  <c r="D236" i="4" s="1"/>
  <c r="E220" i="4"/>
  <c r="G219" i="4"/>
  <c r="D235" i="4" s="1"/>
  <c r="E219" i="4"/>
  <c r="G218" i="4"/>
  <c r="D234" i="4" s="1"/>
  <c r="E218" i="4"/>
  <c r="G217" i="4"/>
  <c r="D233" i="4" s="1"/>
  <c r="E217" i="4"/>
  <c r="F216" i="4"/>
  <c r="B216" i="4"/>
  <c r="E216" i="4" s="1"/>
  <c r="B215" i="4"/>
  <c r="G215" i="4" s="1"/>
  <c r="D231" i="4" s="1"/>
  <c r="F214" i="4"/>
  <c r="B214" i="4"/>
  <c r="E214" i="4" s="1"/>
  <c r="F213" i="4"/>
  <c r="G213" i="4" s="1"/>
  <c r="D229" i="4" s="1"/>
  <c r="E213" i="4"/>
  <c r="G212" i="4"/>
  <c r="D228" i="4" s="1"/>
  <c r="E212" i="4"/>
  <c r="F211" i="4"/>
  <c r="G211" i="4" s="1"/>
  <c r="D227" i="4" s="1"/>
  <c r="E211" i="4"/>
  <c r="C197" i="4"/>
  <c r="B156" i="4"/>
  <c r="C187" i="4" s="1"/>
  <c r="B155" i="4"/>
  <c r="C173" i="4" s="1"/>
  <c r="E142" i="4"/>
  <c r="C46" i="5" s="1"/>
  <c r="D142" i="4"/>
  <c r="C45" i="5" s="1"/>
  <c r="E141" i="4"/>
  <c r="D141" i="4"/>
  <c r="D135" i="4"/>
  <c r="D129" i="4"/>
  <c r="C115" i="4"/>
  <c r="D115" i="4" s="1"/>
  <c r="B123" i="4" s="1"/>
  <c r="B105" i="4"/>
  <c r="E105" i="4" s="1"/>
  <c r="C109" i="4" s="1"/>
  <c r="E101" i="4"/>
  <c r="B109" i="4" s="1"/>
  <c r="C90" i="4"/>
  <c r="C86" i="4"/>
  <c r="B82" i="4"/>
  <c r="D57" i="4"/>
  <c r="C57" i="4"/>
  <c r="C53" i="4"/>
  <c r="C49" i="4"/>
  <c r="E41" i="4"/>
  <c r="B41" i="4"/>
  <c r="B15" i="4"/>
  <c r="D15" i="4" s="1"/>
  <c r="C41" i="4" s="1"/>
  <c r="C317" i="4" l="1"/>
  <c r="C107" i="5" s="1"/>
  <c r="E215" i="4"/>
  <c r="G221" i="4"/>
  <c r="D237" i="4" s="1"/>
  <c r="G214" i="4"/>
  <c r="D230" i="4" s="1"/>
  <c r="D109" i="4"/>
  <c r="G41" i="4"/>
  <c r="B53" i="4" s="1"/>
  <c r="D53" i="4" s="1"/>
  <c r="D274" i="4"/>
  <c r="B278" i="4" s="1"/>
  <c r="G216" i="4"/>
  <c r="D232" i="4" s="1"/>
  <c r="B119" i="4"/>
  <c r="D119" i="4" s="1"/>
  <c r="C123" i="4" s="1"/>
  <c r="D123" i="4" s="1"/>
  <c r="E222" i="4"/>
  <c r="B159" i="4"/>
  <c r="D311" i="4" l="1"/>
  <c r="D317" i="4" s="1"/>
  <c r="C106" i="5" s="1"/>
  <c r="C278" i="4"/>
  <c r="B317" i="4" s="1"/>
  <c r="D239" i="4"/>
  <c r="C249" i="4" s="1"/>
  <c r="B49" i="4"/>
  <c r="D49" i="4" s="1"/>
  <c r="C23" i="5" s="1"/>
  <c r="B57" i="4"/>
  <c r="E57" i="4" s="1"/>
  <c r="D193" i="4" s="1"/>
  <c r="B334" i="4"/>
  <c r="B142" i="4"/>
  <c r="C43" i="5"/>
  <c r="C142" i="4"/>
  <c r="C44" i="5"/>
  <c r="C193" i="4"/>
  <c r="C61" i="4"/>
  <c r="C105" i="5" l="1"/>
  <c r="C109" i="5" s="1"/>
  <c r="C131" i="5" s="1"/>
  <c r="E317" i="4"/>
  <c r="B338" i="4" s="1"/>
  <c r="D61" i="4"/>
  <c r="C24" i="5" s="1"/>
  <c r="C25" i="5" s="1"/>
  <c r="B61" i="4"/>
  <c r="B193" i="4"/>
  <c r="E193" i="4" s="1"/>
  <c r="B197" i="4" s="1"/>
  <c r="D197" i="4" s="1"/>
  <c r="D203" i="4" s="1"/>
  <c r="F142" i="4"/>
  <c r="D148" i="4" s="1"/>
  <c r="C56" i="5" s="1"/>
  <c r="C47" i="5"/>
  <c r="E61" i="4" l="1"/>
  <c r="B90" i="4" s="1"/>
  <c r="D90" i="4" s="1"/>
  <c r="D37" i="5" s="1"/>
  <c r="B86" i="4" l="1"/>
  <c r="B148" i="4"/>
  <c r="C54" i="5" s="1"/>
  <c r="B183" i="4"/>
  <c r="D183" i="4" s="1"/>
  <c r="C68" i="5" s="1"/>
  <c r="C94" i="4"/>
  <c r="B169" i="4"/>
  <c r="D169" i="4" s="1"/>
  <c r="C65" i="5" s="1"/>
  <c r="D30" i="5" l="1"/>
  <c r="D86" i="4"/>
  <c r="B94" i="4" s="1"/>
  <c r="D94" i="4" s="1"/>
  <c r="C148" i="4" s="1"/>
  <c r="D36" i="5"/>
  <c r="D32" i="5"/>
  <c r="D31" i="5"/>
  <c r="D33" i="5"/>
  <c r="D34" i="5"/>
  <c r="D35" i="5"/>
  <c r="D38" i="5" l="1"/>
  <c r="E148" i="4"/>
  <c r="C55" i="5"/>
  <c r="C57" i="5" s="1"/>
  <c r="C128" i="5" s="1"/>
  <c r="B335" i="4" l="1"/>
  <c r="B179" i="4"/>
  <c r="D179" i="4" s="1"/>
  <c r="B165" i="4"/>
  <c r="D165" i="4" s="1"/>
  <c r="B173" i="4" l="1"/>
  <c r="D173" i="4" s="1"/>
  <c r="B203" i="4" s="1"/>
  <c r="C63" i="5"/>
  <c r="B187" i="4"/>
  <c r="D187" i="4" s="1"/>
  <c r="C203" i="4" s="1"/>
  <c r="C66" i="5"/>
  <c r="C69" i="5" l="1"/>
  <c r="C129" i="5" s="1"/>
  <c r="E203" i="4"/>
  <c r="D122" i="2"/>
  <c r="B336" i="4" l="1"/>
  <c r="B255" i="4"/>
  <c r="D255" i="4" s="1"/>
  <c r="B259" i="4" s="1"/>
  <c r="D259" i="4" s="1"/>
  <c r="C265" i="4" s="1"/>
  <c r="B245" i="4"/>
  <c r="D245" i="4" s="1"/>
  <c r="B249" i="4" s="1"/>
  <c r="D249" i="4" s="1"/>
  <c r="E249" i="4" s="1"/>
  <c r="C335" i="2"/>
  <c r="C111" i="3"/>
  <c r="B265" i="4" l="1"/>
  <c r="D265" i="4" s="1"/>
  <c r="C78" i="5"/>
  <c r="D292" i="2"/>
  <c r="D293" i="2"/>
  <c r="D294" i="2"/>
  <c r="D295" i="2"/>
  <c r="D296" i="2"/>
  <c r="D297" i="2"/>
  <c r="D298" i="2"/>
  <c r="D299" i="2"/>
  <c r="D291" i="2"/>
  <c r="F272" i="2"/>
  <c r="F283" i="2" s="1"/>
  <c r="D128" i="2"/>
  <c r="C94" i="5" l="1"/>
  <c r="C96" i="5" s="1"/>
  <c r="C130" i="5" s="1"/>
  <c r="C83" i="5"/>
  <c r="B337" i="4"/>
  <c r="B328" i="4"/>
  <c r="D328" i="4" s="1"/>
  <c r="C110" i="3"/>
  <c r="B339" i="4" l="1"/>
  <c r="B340" i="4" s="1"/>
  <c r="D4" i="6" s="1"/>
  <c r="D121" i="5"/>
  <c r="C133" i="5" s="1"/>
  <c r="C9" i="3"/>
  <c r="B342" i="4" l="1"/>
  <c r="B343" i="4" s="1"/>
  <c r="B344" i="4" s="1"/>
  <c r="E4" i="6"/>
  <c r="F4" i="6" s="1"/>
  <c r="E41" i="2"/>
  <c r="C12" i="5" s="1"/>
  <c r="C87" i="3" l="1"/>
  <c r="C93" i="3" s="1"/>
  <c r="C37" i="3" l="1"/>
  <c r="C36" i="3"/>
  <c r="C35" i="3"/>
  <c r="C34" i="3"/>
  <c r="C33" i="3"/>
  <c r="C32" i="3"/>
  <c r="C31" i="3"/>
  <c r="C30" i="3"/>
  <c r="C12" i="3" l="1"/>
  <c r="D317" i="2" l="1"/>
  <c r="D318" i="2" s="1"/>
  <c r="D262" i="2"/>
  <c r="D263" i="2"/>
  <c r="D261" i="2"/>
  <c r="D324" i="2" l="1"/>
  <c r="C101" i="3" s="1"/>
  <c r="D264" i="2"/>
  <c r="B287" i="2"/>
  <c r="B212" i="2"/>
  <c r="B211" i="2"/>
  <c r="B206" i="2"/>
  <c r="B205" i="2"/>
  <c r="B204" i="2"/>
  <c r="B268" i="2" l="1"/>
  <c r="C287" i="2"/>
  <c r="D287" i="2" s="1"/>
  <c r="E132" i="2"/>
  <c r="C46" i="3" s="1"/>
  <c r="E131" i="2"/>
  <c r="D131" i="2"/>
  <c r="C268" i="2" l="1"/>
  <c r="B146" i="2" l="1"/>
  <c r="B145" i="2"/>
  <c r="C324" i="2"/>
  <c r="C102" i="3" s="1"/>
  <c r="B324" i="2"/>
  <c r="C100" i="3" l="1"/>
  <c r="C104" i="3" s="1"/>
  <c r="C126" i="3" s="1"/>
  <c r="E324" i="2"/>
  <c r="B345" i="2" l="1"/>
  <c r="B75" i="2" l="1"/>
  <c r="C187" i="2" l="1"/>
  <c r="C108" i="2"/>
  <c r="B98" i="2"/>
  <c r="E98" i="2" s="1"/>
  <c r="C102" i="2" s="1"/>
  <c r="C83" i="2"/>
  <c r="C79" i="2"/>
  <c r="C163" i="2" l="1"/>
  <c r="C177" i="2"/>
  <c r="D108" i="2"/>
  <c r="C49" i="2"/>
  <c r="D57" i="2"/>
  <c r="C57" i="2"/>
  <c r="C53" i="2"/>
  <c r="B41" i="2"/>
  <c r="B15" i="2"/>
  <c r="D15" i="2" s="1"/>
  <c r="D132" i="2" l="1"/>
  <c r="C45" i="3" s="1"/>
  <c r="C13" i="3"/>
  <c r="C41" i="2"/>
  <c r="B116" i="2"/>
  <c r="B112" i="2"/>
  <c r="D112" i="2" s="1"/>
  <c r="C116" i="2" s="1"/>
  <c r="E94" i="2"/>
  <c r="B102" i="2" s="1"/>
  <c r="D102" i="2" s="1"/>
  <c r="G212" i="2"/>
  <c r="D228" i="2" s="1"/>
  <c r="E212" i="2"/>
  <c r="F211" i="2"/>
  <c r="G211" i="2" s="1"/>
  <c r="D227" i="2" s="1"/>
  <c r="E211" i="2"/>
  <c r="F210" i="2"/>
  <c r="G210" i="2" s="1"/>
  <c r="D226" i="2" s="1"/>
  <c r="E210" i="2"/>
  <c r="G209" i="2"/>
  <c r="D225" i="2" s="1"/>
  <c r="E209" i="2"/>
  <c r="G208" i="2"/>
  <c r="D224" i="2" s="1"/>
  <c r="E208" i="2"/>
  <c r="G207" i="2"/>
  <c r="D223" i="2" s="1"/>
  <c r="E207" i="2"/>
  <c r="F206" i="2"/>
  <c r="G206" i="2" s="1"/>
  <c r="D222" i="2" s="1"/>
  <c r="E206" i="2"/>
  <c r="G205" i="2"/>
  <c r="D221" i="2" s="1"/>
  <c r="E205" i="2"/>
  <c r="F204" i="2"/>
  <c r="G204" i="2" s="1"/>
  <c r="D220" i="2" s="1"/>
  <c r="E204" i="2"/>
  <c r="F203" i="2"/>
  <c r="G203" i="2" s="1"/>
  <c r="D219" i="2" s="1"/>
  <c r="E203" i="2"/>
  <c r="G202" i="2"/>
  <c r="D218" i="2" s="1"/>
  <c r="E202" i="2"/>
  <c r="F201" i="2"/>
  <c r="G201" i="2" s="1"/>
  <c r="D217" i="2" s="1"/>
  <c r="E201" i="2"/>
  <c r="B149" i="2"/>
  <c r="C14" i="3" l="1"/>
  <c r="C14" i="5"/>
  <c r="C15" i="5" s="1"/>
  <c r="C127" i="5" s="1"/>
  <c r="C132" i="5" s="1"/>
  <c r="C134" i="5" s="1"/>
  <c r="B132" i="2"/>
  <c r="C43" i="3"/>
  <c r="C11" i="3"/>
  <c r="C10" i="3"/>
  <c r="D116" i="2"/>
  <c r="D229" i="2"/>
  <c r="C15" i="3" l="1"/>
  <c r="C122" i="3" s="1"/>
  <c r="C132" i="2"/>
  <c r="F132" i="2" s="1"/>
  <c r="D138" i="2" s="1"/>
  <c r="C54" i="3" s="1"/>
  <c r="C44" i="3"/>
  <c r="C47" i="3" s="1"/>
  <c r="C239" i="2"/>
  <c r="B229" i="2"/>
  <c r="C229" i="2"/>
  <c r="G41" i="2" l="1"/>
  <c r="B57" i="2" s="1"/>
  <c r="E57" i="2" s="1"/>
  <c r="D183" i="2" s="1"/>
  <c r="B341" i="2" l="1"/>
  <c r="B49" i="2"/>
  <c r="D49" i="2" s="1"/>
  <c r="C23" i="3" s="1"/>
  <c r="D61" i="2"/>
  <c r="B53" i="2"/>
  <c r="D53" i="2" s="1"/>
  <c r="B183" i="2" l="1"/>
  <c r="B61" i="2"/>
  <c r="C61" i="2"/>
  <c r="C183" i="2"/>
  <c r="E183" i="2" l="1"/>
  <c r="B187" i="2" s="1"/>
  <c r="D187" i="2" s="1"/>
  <c r="D193" i="2" s="1"/>
  <c r="C24" i="3"/>
  <c r="C25" i="3" s="1"/>
  <c r="E61" i="2"/>
  <c r="B79" i="2" l="1"/>
  <c r="B83" i="2"/>
  <c r="D83" i="2" s="1"/>
  <c r="B138" i="2"/>
  <c r="C52" i="3" l="1"/>
  <c r="D37" i="3"/>
  <c r="B159" i="2"/>
  <c r="D159" i="2" s="1"/>
  <c r="C63" i="3" s="1"/>
  <c r="C87" i="2"/>
  <c r="B173" i="2"/>
  <c r="D173" i="2" s="1"/>
  <c r="C66" i="3" s="1"/>
  <c r="D33" i="3"/>
  <c r="D31" i="3"/>
  <c r="D79" i="2"/>
  <c r="B87" i="2" s="1"/>
  <c r="D30" i="3"/>
  <c r="D34" i="3"/>
  <c r="D32" i="3"/>
  <c r="D35" i="3"/>
  <c r="D36" i="3"/>
  <c r="D87" i="2" l="1"/>
  <c r="C138" i="2" s="1"/>
  <c r="C53" i="3" s="1"/>
  <c r="C55" i="3" s="1"/>
  <c r="C123" i="3" s="1"/>
  <c r="D38" i="3"/>
  <c r="E138" i="2" l="1"/>
  <c r="B342" i="2" s="1"/>
  <c r="B155" i="2"/>
  <c r="D155" i="2" s="1"/>
  <c r="B169" i="2" l="1"/>
  <c r="D169" i="2" s="1"/>
  <c r="C64" i="3"/>
  <c r="B177" i="2"/>
  <c r="D177" i="2" s="1"/>
  <c r="C193" i="2" s="1"/>
  <c r="B163" i="2"/>
  <c r="D163" i="2" s="1"/>
  <c r="B193" i="2" s="1"/>
  <c r="C61" i="3"/>
  <c r="E193" i="2" l="1"/>
  <c r="B343" i="2" s="1"/>
  <c r="C67" i="3"/>
  <c r="C124" i="3" s="1"/>
  <c r="B235" i="2" l="1"/>
  <c r="D235" i="2" s="1"/>
  <c r="B239" i="2" s="1"/>
  <c r="D239" i="2" s="1"/>
  <c r="E239" i="2" s="1"/>
  <c r="B255" i="2" s="1"/>
  <c r="B245" i="2"/>
  <c r="D245" i="2" s="1"/>
  <c r="B249" i="2" s="1"/>
  <c r="D249" i="2" s="1"/>
  <c r="C255" i="2" s="1"/>
  <c r="C76" i="3" l="1"/>
  <c r="C81" i="3" s="1"/>
  <c r="D255" i="2"/>
  <c r="B344" i="2" s="1"/>
  <c r="B335" i="2" l="1"/>
  <c r="D335" i="2" s="1"/>
  <c r="D116" i="3" s="1"/>
  <c r="C128" i="3" s="1"/>
  <c r="C92" i="3"/>
  <c r="C94" i="3" s="1"/>
  <c r="C125" i="3" s="1"/>
  <c r="C127" i="3" s="1"/>
  <c r="B346" i="2" l="1"/>
  <c r="B347" i="2" s="1"/>
  <c r="D3" i="6" s="1"/>
  <c r="E3" i="6" s="1"/>
  <c r="E5" i="6" s="1"/>
  <c r="F5" i="6" s="1"/>
  <c r="C129" i="3"/>
  <c r="B349" i="2" l="1"/>
  <c r="B350" i="2" s="1"/>
  <c r="B351" i="2" s="1"/>
  <c r="F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Scheyla Cristina de Souza Belmiro do Amaral</author>
    <author>Joacy Pereira de Carvalho Filho</author>
  </authors>
  <commentList>
    <comment ref="B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salário base conforme Convenção Coletiva de Trabalho vigente para a categoria e no município de prestação do serviço.
</t>
        </r>
      </text>
    </comment>
    <comment ref="C15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se houver gratificação de função.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1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quando houver adicional de periculosidade ou insabubridade</t>
        </r>
      </text>
    </comment>
    <comment ref="C27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Considera hora noturna de 22h às 5h do dia segunte, portanto 7 horas noturnas de uma jornada de 12h. </t>
        </r>
      </text>
    </comment>
    <comment ref="C31" authorId="0" shapeId="0" xr:uid="{00000000-0006-0000-0000-000005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A título de pagamento adicional computa-se o pagamento de 7min e 30 s a cada hora noturna, por 7 horas, totalizando 52min e 30 s, que significa 1 hora da jornada de 12h.
</t>
        </r>
      </text>
    </comment>
    <comment ref="D31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Por tratar-se de hora considerada a mais, calcula-se pagamento de 100% da hora, acrescida do respectivo adicional noturno.</t>
        </r>
      </text>
    </comment>
    <comment ref="A33" authorId="0" shapeId="0" xr:uid="{00000000-0006-0000-0000-000007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Tabela resumo da totalização do Adicional noturno.
Automatizada, desde que não haja alterações de fórmulas ou estrutura da planilha.</t>
        </r>
      </text>
    </comment>
    <comment ref="A39" authorId="0" shapeId="0" xr:uid="{00000000-0006-0000-0000-000008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Automatizada, desde que não haja alterações de fórmulas ou estrutura da planilha.
</t>
        </r>
      </text>
    </comment>
    <comment ref="C48" authorId="0" shapeId="0" xr:uid="{00000000-0006-0000-0000-000009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Por tratar-se de planilha mensal será contabilizado 1/12 avos do custo.</t>
        </r>
      </text>
    </comment>
    <comment ref="D49" authorId="1" shapeId="0" xr:uid="{00000000-0006-0000-0000-00000A000000}">
      <text>
        <r>
          <rPr>
            <b/>
            <sz val="9"/>
            <color indexed="81"/>
            <rFont val="Segoe UI"/>
            <family val="2"/>
          </rPr>
          <t>Joacy Pereira de Carvalho Filho: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51" authorId="0" shapeId="0" xr:uid="{00000000-0006-0000-0000-00000B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Observações importantes: 
1ª - Levando em consideração a vigência contratual prevista no art. 57 da Lei nº 8.666, de 23 de junho de 1993, a referida rubrica tem como principal objetivo suprir a necessidade no final do contrato de 12 meses o pagamento ao direito às férias remuneradas, na forma prevista na Consolidação das Leis do Trabalho. Esta rubrica, quando da prorrogação contratual, torna-se objeto de custo não renovável. 
2ª - Deve ser ponderado pelo gestor no momento da composição de custos, a necessidade ou não da inclusão dessa rubrica, observada nesses casos sempre a duração do contrato. Caso seja firmado contrato com duração superior a 12 meses, sugere-se a exclusão dessa rubrica.
</t>
        </r>
      </text>
    </comment>
    <comment ref="A59" authorId="0" shapeId="0" xr:uid="{00000000-0006-0000-0000-00000C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apenas totaliza a previsão mensal de custos com 13° Salário, Férias e Adicional de Férias.
</t>
        </r>
      </text>
    </comment>
    <comment ref="B69" authorId="0" shapeId="0" xr:uid="{00000000-0006-0000-0000-00000D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o percentual adequado à categoria profissional a ser contratada para a prestação do serviço.
</t>
        </r>
      </text>
    </comment>
    <comment ref="A85" authorId="0" shapeId="0" xr:uid="{00000000-0006-0000-0000-00000E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Totalização dos Encargos. Automatizada, desde que não haja alteração nas fórmulas e estrutura da planilha.
</t>
        </r>
      </text>
    </comment>
    <comment ref="B93" authorId="0" shapeId="0" xr:uid="{00000000-0006-0000-0000-00000F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Valor da tarifa de transporte público praticada no município de prestação do serviço.
</t>
        </r>
      </text>
    </comment>
    <comment ref="C97" authorId="0" shapeId="0" xr:uid="{00000000-0006-0000-0000-000010000000}">
      <text>
        <r>
          <rPr>
            <b/>
            <sz val="9"/>
            <color indexed="81"/>
            <rFont val="Segoe UI"/>
            <family val="2"/>
          </rPr>
          <t xml:space="preserve">Seges: exemplificativo... </t>
        </r>
        <r>
          <rPr>
            <sz val="9"/>
            <color indexed="81"/>
            <rFont val="Segoe UI"/>
            <family val="2"/>
          </rPr>
          <t xml:space="preserve">O desconto poderá ser proporcional, conforme disposto no art. 10 do Decreto n° 95.247, de 1987.
O órgão contatante deverá apreciar o comportamento das empresas prestadoras de serviço e ajustar, conforme necessidade.
</t>
        </r>
      </text>
    </comment>
    <comment ref="B107" authorId="0" shapeId="0" xr:uid="{00000000-0006-0000-0000-000011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Conforme estabelecido em Convenção Coletiva de Trabalho
</t>
        </r>
      </text>
    </comment>
    <comment ref="C111" authorId="0" shapeId="0" xr:uid="{00000000-0006-0000-0000-000012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Observar desconto informado em Convenção Coletiva.
</t>
        </r>
      </text>
    </comment>
    <comment ref="A130" authorId="0" shapeId="0" xr:uid="{00000000-0006-0000-0000-000013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Apenas totaliza os custos efetivos com benefícios mensais do trabalhador.
Automatizada, desde que não haja alteração de fórmulas ou estrutura da planilha</t>
        </r>
      </text>
    </comment>
    <comment ref="A136" authorId="0" shapeId="0" xr:uid="{00000000-0006-0000-0000-000014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 o módulo 2, com somatória de 13° salário, férias, adicional, encargos e benefícios.
</t>
        </r>
      </text>
    </comment>
    <comment ref="B145" authorId="0" shapeId="0" xr:uid="{00000000-0006-0000-0000-000015000000}">
      <text>
        <r>
          <rPr>
            <b/>
            <sz val="9"/>
            <color indexed="81"/>
            <rFont val="Segoe UI"/>
            <family val="2"/>
          </rPr>
          <t xml:space="preserve">Seges: exemplificativo
</t>
        </r>
        <r>
          <rPr>
            <sz val="9"/>
            <color indexed="81"/>
            <rFont val="Segoe UI"/>
            <family val="2"/>
          </rPr>
          <t xml:space="preserve">Para o modelo utiliza-se probabilidade de 45% de API e 55% de APT. Observar fórmula.
O percentual de probabilidade de ocorrência deverá ser avaliado pelo órgão contratante, mediante histórico das contratações, ajustando a planilha ao caso em concreto.
</t>
        </r>
      </text>
    </comment>
    <comment ref="A191" authorId="0" shapeId="0" xr:uid="{00000000-0006-0000-0000-000016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Totaliza o custo estimado a ser provisionado mensalmente. Está automatizada, desde que não haja alteração de fórmulas e/ou estrutura da planilha.</t>
        </r>
      </text>
    </comment>
    <comment ref="B199" authorId="0" shapeId="0" xr:uid="{00000000-0006-0000-0000-000017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Probabilidade de ocorrência de ausência do profissional residente quando será necessária a presença de um repositor. O órgão deverá observar o histórico das contratações anteriores para estimar tais probabilidades.
</t>
        </r>
      </text>
    </comment>
    <comment ref="C199" authorId="0" shapeId="0" xr:uid="{00000000-0006-0000-0000-000018000000}">
      <text>
        <r>
          <rPr>
            <b/>
            <sz val="9"/>
            <color indexed="81"/>
            <rFont val="Segoe UI"/>
            <family val="2"/>
          </rPr>
          <t xml:space="preserve">Segesl: </t>
        </r>
        <r>
          <rPr>
            <sz val="9"/>
            <color indexed="81"/>
            <rFont val="Segoe UI"/>
            <family val="2"/>
          </rPr>
          <t xml:space="preserve">Duração computada em dias, conforme previsão em legislação.
</t>
        </r>
      </text>
    </comment>
    <comment ref="A214" authorId="0" shapeId="0" xr:uid="{00000000-0006-0000-0000-000019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apresenta o resumo dos dias prováveis de ausência, quando seria necessária a presença de um profissional repositor.
Seu cálculo está automatizado mediante preenchimento da tabela anterior.</t>
        </r>
      </text>
    </comment>
    <comment ref="A217" authorId="0" shapeId="0" xr:uid="{00000000-0006-0000-0000-00001A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este ítem destina-se ao cálculo do custo do empregado substituto que virá cobrir o período de férias do residente, portanto, não se confunde com o direito ao pagamento de férias daquele.
Desde que não haja alteração de fórmulas e/ou estrutura da planilha.
</t>
        </r>
      </text>
    </comment>
    <comment ref="A237" authorId="0" shapeId="0" xr:uid="{00000000-0006-0000-0000-00001B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Tabela automatizada para cálculo do custo mensal com reposição do profissional ausente, mediante preenchimento das anteriores. Desde que não haja alteração de fórmulas e/ou estrutura da planilha.
</t>
        </r>
      </text>
    </comment>
    <comment ref="A253" authorId="0" shapeId="0" xr:uid="{00000000-0006-0000-0000-00001C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Esta tabela totaliza os custos com reposição de profissional ausente e está automatizada mediante preenchimento das anteriores. Desde que não haja alteração de fórmulas e/ou estrutura da planilha.</t>
        </r>
      </text>
    </comment>
    <comment ref="D260" authorId="0" shapeId="0" xr:uid="{00000000-0006-0000-0000-00001D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A328" authorId="0" shapeId="0" xr:uid="{00000000-0006-0000-0000-00001E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Nesta tabela poderão ser informados os percentuais previstos de Custos Indiretos, Tributos e Lucro separadamente para permitir o cálculo automático segundo metodologia Seges. Desde que não haja alteração de modelo da planilha e de fórmulas.
</t>
        </r>
      </text>
    </comment>
    <comment ref="A339" authorId="0" shapeId="0" xr:uid="{00000000-0006-0000-0000-00001F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totaliza o custo do trabalhador e está automatizada, desde que não haja alteração nas formulas e no modelo da presente planilha. Ajustes necessários são responsailidade do órgão contratante, por quem deverão ser conferidos.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Scheyla Cristina de Souza Belmiro do Amaral</author>
    <author>Joacy Pereira de Carvalho Filho</author>
  </authors>
  <commentList>
    <comment ref="B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salário base conforme Convenção Coletiva de Trabalho vigente para a categoria e no município de prestação do serviço.
</t>
        </r>
      </text>
    </comment>
    <comment ref="C15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se houver gratificação de função.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21" authorId="0" shapeId="0" xr:uid="{00000000-0006-0000-0200-000003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Percentual conforme definido em CCT, quando houver adicional de periculosidade ou insabubridade</t>
        </r>
      </text>
    </comment>
    <comment ref="C27" authorId="0" shapeId="0" xr:uid="{00000000-0006-0000-0200-000004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Considera hora noturna de 22h às 5h do dia segunte, portanto 7 horas noturnas de uma jornada de 12h. </t>
        </r>
      </text>
    </comment>
    <comment ref="C31" authorId="0" shapeId="0" xr:uid="{00000000-0006-0000-0200-000005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A título de pagamento adicional computa-se o pagamento de 7min e 30 s a cada hora noturna, por 7 horas, totalizando 52min e 30 s, que significa 1 hora da jornada de 12h.
</t>
        </r>
      </text>
    </comment>
    <comment ref="D31" authorId="0" shapeId="0" xr:uid="{00000000-0006-0000-0200-000006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Por tratar-se de hora considerada a mais, calcula-se pagamento de 100% da hora, acrescida do respectivo adicional noturno.</t>
        </r>
      </text>
    </comment>
    <comment ref="A33" authorId="0" shapeId="0" xr:uid="{00000000-0006-0000-0200-000007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Tabela resumo da totalização do Adicional noturno.
Automatizada, desde que não haja alterações de fórmulas ou estrutura da planilha.</t>
        </r>
      </text>
    </comment>
    <comment ref="A39" authorId="0" shapeId="0" xr:uid="{00000000-0006-0000-0200-000008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Automatizada, desde que não haja alterações de fórmulas ou estrutura da planilha.
</t>
        </r>
      </text>
    </comment>
    <comment ref="C48" authorId="0" shapeId="0" xr:uid="{00000000-0006-0000-0200-000009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Por tratar-se de planilha mensal será contabilizado 1/12 avos do custo.</t>
        </r>
      </text>
    </comment>
    <comment ref="D49" authorId="1" shapeId="0" xr:uid="{00000000-0006-0000-0200-00000A000000}">
      <text>
        <r>
          <rPr>
            <b/>
            <sz val="9"/>
            <color indexed="81"/>
            <rFont val="Segoe UI"/>
            <family val="2"/>
          </rPr>
          <t>Joacy Pereira de Carvalho Filho: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51" authorId="0" shapeId="0" xr:uid="{00000000-0006-0000-0200-00000B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Observações importantes: 
1ª - Levando em consideração a vigência contratual prevista no art. 57 da Lei nº 8.666, de 23 de junho de 1993, a referida rubrica tem como principal objetivo suprir a necessidade no final do contrato de 12 meses o pagamento ao direito às férias remuneradas, na forma prevista na Consolidação das Leis do Trabalho. Esta rubrica, quando da prorrogação contratual, torna-se objeto de custo não renovável. 
2ª - Deve ser ponderado pelo gestor no momento da composição de custos, a necessidade ou não da inclusão dessa rubrica, observada nesses casos sempre a duração do contrato. Caso seja firmado contrato com duração superior a 12 meses, sugere-se a exclusão dessa rubrica.
</t>
        </r>
      </text>
    </comment>
    <comment ref="A59" authorId="0" shapeId="0" xr:uid="{00000000-0006-0000-0200-00000C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apenas totaliza a previsão mensal de custos com 13° Salário, Férias e Adicional de Férias.
</t>
        </r>
      </text>
    </comment>
    <comment ref="B76" authorId="0" shapeId="0" xr:uid="{00000000-0006-0000-0200-00000D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Informar o percentual adequado à categoria profissional a ser contratada para a prestação do serviço.
</t>
        </r>
      </text>
    </comment>
    <comment ref="A92" authorId="0" shapeId="0" xr:uid="{00000000-0006-0000-0200-00000E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Totalização dos Encargos. Automatizada, desde que não haja alteração nas fórmulas e estrutura da planilha.
</t>
        </r>
      </text>
    </comment>
    <comment ref="B100" authorId="0" shapeId="0" xr:uid="{00000000-0006-0000-0200-00000F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Valor da tarifa de transporte público praticada no município de prestação do serviço.
</t>
        </r>
      </text>
    </comment>
    <comment ref="C104" authorId="0" shapeId="0" xr:uid="{00000000-0006-0000-0200-000010000000}">
      <text>
        <r>
          <rPr>
            <b/>
            <sz val="9"/>
            <color indexed="81"/>
            <rFont val="Segoe UI"/>
            <family val="2"/>
          </rPr>
          <t xml:space="preserve">Seges: exemplificativo... </t>
        </r>
        <r>
          <rPr>
            <sz val="9"/>
            <color indexed="81"/>
            <rFont val="Segoe UI"/>
            <family val="2"/>
          </rPr>
          <t xml:space="preserve">O desconto poderá ser proporcional, conforme disposto no art. 10 do Decreto n° 95.247, de 1987.
O órgão contatante deverá apreciar o comportamento das empresas prestadoras de serviço e ajustar, conforme necessidade.
</t>
        </r>
      </text>
    </comment>
    <comment ref="B114" authorId="0" shapeId="0" xr:uid="{00000000-0006-0000-0200-000011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Conforme estabelecido em Convenção Coletiva de Trabalho
</t>
        </r>
      </text>
    </comment>
    <comment ref="C118" authorId="0" shapeId="0" xr:uid="{00000000-0006-0000-0200-000012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Observar desconto informado em Convenção Coletiva.
</t>
        </r>
      </text>
    </comment>
    <comment ref="A140" authorId="0" shapeId="0" xr:uid="{00000000-0006-0000-0200-000013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Apenas totaliza os custos efetivos com benefícios mensais do trabalhador.
Automatizada, desde que não haja alteração de fórmulas ou estrutura da planilha</t>
        </r>
      </text>
    </comment>
    <comment ref="A146" authorId="0" shapeId="0" xr:uid="{00000000-0006-0000-0200-000014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Totaliza o módulo 2, com somatória de 13° salário, férias, adicional, encargos e benefícios.
</t>
        </r>
      </text>
    </comment>
    <comment ref="B155" authorId="0" shapeId="0" xr:uid="{00000000-0006-0000-0200-000015000000}">
      <text>
        <r>
          <rPr>
            <b/>
            <sz val="9"/>
            <color indexed="81"/>
            <rFont val="Segoe UI"/>
            <family val="2"/>
          </rPr>
          <t xml:space="preserve">Seges: exemplificativo
</t>
        </r>
        <r>
          <rPr>
            <sz val="9"/>
            <color indexed="81"/>
            <rFont val="Segoe UI"/>
            <family val="2"/>
          </rPr>
          <t xml:space="preserve">Para o modelo utiliza-se probabilidade de 45% de API e 55% de APT. Observar fórmula.
O percentual de probabilidade de ocorrência deverá ser avaliado pelo órgão contratante, mediante histórico das contratações, ajustando a planilha ao caso em concreto.
</t>
        </r>
      </text>
    </comment>
    <comment ref="A201" authorId="0" shapeId="0" xr:uid="{00000000-0006-0000-0200-000016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
Totaliza o custo estimado a ser provisionado mensalmente. Está automatizada, desde que não haja alteração de fórmulas e/ou estrutura da planilha.</t>
        </r>
      </text>
    </comment>
    <comment ref="B209" authorId="0" shapeId="0" xr:uid="{00000000-0006-0000-0200-000017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Probabilidade de ocorrência de ausência do profissional residente quando será necessária a presença de um repositor. O órgão deverá observar o histórico das contratações anteriores para estimar tais probabilidades.
</t>
        </r>
      </text>
    </comment>
    <comment ref="C209" authorId="0" shapeId="0" xr:uid="{00000000-0006-0000-0200-000018000000}">
      <text>
        <r>
          <rPr>
            <b/>
            <sz val="9"/>
            <color indexed="81"/>
            <rFont val="Segoe UI"/>
            <family val="2"/>
          </rPr>
          <t xml:space="preserve">Segesl: </t>
        </r>
        <r>
          <rPr>
            <sz val="9"/>
            <color indexed="81"/>
            <rFont val="Segoe UI"/>
            <family val="2"/>
          </rPr>
          <t xml:space="preserve">Duração computada em dias, conforme previsão em legislação.
</t>
        </r>
      </text>
    </comment>
    <comment ref="A224" authorId="0" shapeId="0" xr:uid="{00000000-0006-0000-0200-000019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apresenta o resumo dos dias prováveis de ausência, quando seria necessária a presença de um profissional repositor.
Seu cálculo está automatizado mediante preenchimento da tabela anterior.</t>
        </r>
      </text>
    </comment>
    <comment ref="A227" authorId="0" shapeId="0" xr:uid="{00000000-0006-0000-0200-00001A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este ítem destina-se ao cálculo do custo do empregado substituto que virá cobrir o período de férias do residente, portanto, não se confunde com o direito ao pagamento de férias daquele.
Desde que não haja alteração de fórmulas e/ou estrutura da planilha.
</t>
        </r>
      </text>
    </comment>
    <comment ref="A247" authorId="0" shapeId="0" xr:uid="{00000000-0006-0000-0200-00001B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Tabela automatizada para cálculo do custo mensal com reposição do profissional ausente, mediante preenchimento das anteriores. Desde que não haja alteração de fórmulas e/ou estrutura da planilha.
</t>
        </r>
      </text>
    </comment>
    <comment ref="A263" authorId="0" shapeId="0" xr:uid="{00000000-0006-0000-0200-00001C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Esta tabela totaliza os custos com reposição de profissional ausente e está automatizada mediante preenchimento das anteriores. Desde que não haja alteração de fórmulas e/ou estrutura da planilha.</t>
        </r>
      </text>
    </comment>
    <comment ref="D270" authorId="0" shapeId="0" xr:uid="{00000000-0006-0000-0200-00001D000000}">
      <text>
        <r>
          <rPr>
            <b/>
            <sz val="9"/>
            <color indexed="81"/>
            <rFont val="Segoe UI"/>
            <family val="2"/>
          </rPr>
          <t>Seges:</t>
        </r>
        <r>
          <rPr>
            <sz val="9"/>
            <color indexed="81"/>
            <rFont val="Segoe UI"/>
            <family val="2"/>
          </rPr>
          <t xml:space="preserve"> todos os itens relacionados a insumos deverão ser objeto de pesquisa de preços conforme diretrizes da Instrução Normativa específica (IN n° 3, de 20 de abril de 2017).
</t>
        </r>
      </text>
    </comment>
    <comment ref="A321" authorId="0" shapeId="0" xr:uid="{00000000-0006-0000-0200-00001E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 xml:space="preserve">Nesta tabela poderão ser informados os percentuais previstos de Custos Indiretos, Tributos e Lucro separadamente para permitir o cálculo automático segundo metodologia Seges. Desde que não haja alteração de modelo da planilha e de fórmulas.
</t>
        </r>
      </text>
    </comment>
    <comment ref="A332" authorId="0" shapeId="0" xr:uid="{00000000-0006-0000-0200-00001F000000}">
      <text>
        <r>
          <rPr>
            <b/>
            <sz val="9"/>
            <color indexed="81"/>
            <rFont val="Segoe UI"/>
            <family val="2"/>
          </rPr>
          <t xml:space="preserve">Seges: </t>
        </r>
        <r>
          <rPr>
            <sz val="9"/>
            <color indexed="81"/>
            <rFont val="Segoe UI"/>
            <family val="2"/>
          </rPr>
          <t>Esta tabela totaliza o custo do trabalhador e está automatizada, desde que não haja alteração nas formulas e no modelo da presente planilha. Ajustes necessários são responsailidade do órgão contratante, por quem deverão ser conferidos.</t>
        </r>
      </text>
    </comment>
  </commentList>
</comments>
</file>

<file path=xl/sharedStrings.xml><?xml version="1.0" encoding="utf-8"?>
<sst xmlns="http://schemas.openxmlformats.org/spreadsheetml/2006/main" count="1179" uniqueCount="345">
  <si>
    <t>SALÁRIO BASE</t>
  </si>
  <si>
    <t>Base de cálculo</t>
  </si>
  <si>
    <t>Percentual</t>
  </si>
  <si>
    <t>Categoria</t>
  </si>
  <si>
    <t>Valor</t>
  </si>
  <si>
    <t>MÓDULO 1 - REMUNERAÇÃO</t>
  </si>
  <si>
    <t>ADICIONAL NOTURNO</t>
  </si>
  <si>
    <t>ADICIONAL POR TRABALHO NOTURNO</t>
  </si>
  <si>
    <t>Base de Cálculo</t>
  </si>
  <si>
    <t>Proporção</t>
  </si>
  <si>
    <t>HORA NOTURNA REDUZIDA</t>
  </si>
  <si>
    <t>Adicional Noturno</t>
  </si>
  <si>
    <t>Hora Noturna
Reduzida</t>
  </si>
  <si>
    <t>Salário Base</t>
  </si>
  <si>
    <t>Adicional XXX</t>
  </si>
  <si>
    <t>Total</t>
  </si>
  <si>
    <t>ADICIONAL DE FÉRIAS - 1/3 CONSTITUCIONAL</t>
  </si>
  <si>
    <t>Alíquota Adicional</t>
  </si>
  <si>
    <t>1/3 Constitucional</t>
  </si>
  <si>
    <t>Férias</t>
  </si>
  <si>
    <t>SUBMÓDULO 2.2 - ENCARGOS PREVIDENCIÁRIOS E FGTS</t>
  </si>
  <si>
    <t>COMPOSIÇÃO DO GPS E FGTS</t>
  </si>
  <si>
    <t>Encargos</t>
  </si>
  <si>
    <t>INSS - empregador</t>
  </si>
  <si>
    <t>Salário-Educação</t>
  </si>
  <si>
    <t>SAT- GIL/RAT</t>
  </si>
  <si>
    <t>SESC</t>
  </si>
  <si>
    <t>SENAC</t>
  </si>
  <si>
    <t>SEBRAE</t>
  </si>
  <si>
    <t>INCRA</t>
  </si>
  <si>
    <t>FGTS</t>
  </si>
  <si>
    <t>TOTAL</t>
  </si>
  <si>
    <t>GPS - GUIA DA PREVIDÊNCIA SOCIAL</t>
  </si>
  <si>
    <t>FGTS - FUNDO DE GARANTIA POR TEMPO DE SERVIÇO</t>
  </si>
  <si>
    <t>GPS</t>
  </si>
  <si>
    <t>SUBMÓDULO 2.3 - BENEFÍCIOS MENSAIS E DIÁRIOS</t>
  </si>
  <si>
    <t>VALE TRANSPORTE</t>
  </si>
  <si>
    <t>Vr. Unitário</t>
  </si>
  <si>
    <t xml:space="preserve">Vales por dia </t>
  </si>
  <si>
    <t>Custo total</t>
  </si>
  <si>
    <t>Dias efetivamente trabalhados</t>
  </si>
  <si>
    <t>CUSTO DA PASSAGEM</t>
  </si>
  <si>
    <t>Proporcionalidade</t>
  </si>
  <si>
    <t>Desconto</t>
  </si>
  <si>
    <t>Valor do desconto</t>
  </si>
  <si>
    <t>DESCONTO DO VALE TRANSPORTE</t>
  </si>
  <si>
    <t>Custo efetivo</t>
  </si>
  <si>
    <t>CUSTO EFETIVO DO VALE TRANSPORTE</t>
  </si>
  <si>
    <t>VALE ALIMENTAÇÃO/REFEIÇÃO</t>
  </si>
  <si>
    <t>Valor diário</t>
  </si>
  <si>
    <t>DESCONTO DO VALE ALIMENTAÇÃO/REFEIÇÃO</t>
  </si>
  <si>
    <t>CUSTO EFETIVO DO VALE ALIMENTAÇÃO/REFEIÇÃO</t>
  </si>
  <si>
    <t>Vale Transporte</t>
  </si>
  <si>
    <t>Vale Refeição</t>
  </si>
  <si>
    <t>MÓDULO 3 - PROVISÃO PARA RESCISÃO</t>
  </si>
  <si>
    <t>Tipos</t>
  </si>
  <si>
    <t>Demissão 
SEM  justa Causa</t>
  </si>
  <si>
    <t>SEM justa Causa
AP INDENIZADO</t>
  </si>
  <si>
    <t>SEM justa Causa 
AP TRABALHADO</t>
  </si>
  <si>
    <t>Demissão
 COM  justa Causa</t>
  </si>
  <si>
    <t>Desligamentos 
OUTROS TIPOS</t>
  </si>
  <si>
    <t>SUBMÓDULO 3.1 - AVISO PRÉVIO INDENIZADO</t>
  </si>
  <si>
    <t>AVISO PRÉVIO INDENIZADO</t>
  </si>
  <si>
    <t>Submódulo 2.1</t>
  </si>
  <si>
    <t>Submódulo 2.2</t>
  </si>
  <si>
    <t>Submódulo 2.3</t>
  </si>
  <si>
    <t>MULTA DO FGTS E CONTRIBUIÇÃO SOCIAL SOBRE O AVISO PRÉVIO INDENIZADO</t>
  </si>
  <si>
    <t>Percentual da 
Multa</t>
  </si>
  <si>
    <t>SUBMÓDULO 3.1 - CUSTO DO AVISO PRÉVIO INDENIZADO</t>
  </si>
  <si>
    <t>SUBMÓDULO 3.2 - AVISO PRÉVIO TRABALHADO</t>
  </si>
  <si>
    <t>MULTA DO FGTS E CONTRIBUIÇÃO SOCIAL SOBRE O AVISO PRÉVIO TRABALHADO</t>
  </si>
  <si>
    <t>SUBMÓDULO 3.3 - DEMISSÃO POR JUSTA CAUSA</t>
  </si>
  <si>
    <t>Valor provisionado do Adicional de Férias</t>
  </si>
  <si>
    <t>Valor provisionado das Férias</t>
  </si>
  <si>
    <t>BASE DE CÁLCULO PARA DEMISSÃO POR JUSTA CAUSA</t>
  </si>
  <si>
    <t>SUBMÓDULO 3.3 - CUSTO DA DEMISSÃO COM JUSTA CAUSA</t>
  </si>
  <si>
    <t>Submódulo 3.1</t>
  </si>
  <si>
    <t>Submódulo 3.2</t>
  </si>
  <si>
    <t>Submódulo 3.3</t>
  </si>
  <si>
    <t>SUBMÓDULO 3.2 - CUSTO DO AVISO PRÉVIO TRABALHADO</t>
  </si>
  <si>
    <t>MÓDULO 4 - CUSTO DE REPOSIÇÃO DO PROFISSIONAL AUSENTE</t>
  </si>
  <si>
    <t>Custo diário</t>
  </si>
  <si>
    <t>Divisor do dia</t>
  </si>
  <si>
    <t>CUSTO DIÁRIO PARA O REPOSITOR</t>
  </si>
  <si>
    <t xml:space="preserve">Memória de Cálculo - número de dias de reposição do profissional ausente para cada evento </t>
  </si>
  <si>
    <t>Duração Legal  
da Ausência</t>
  </si>
  <si>
    <t>12x36</t>
  </si>
  <si>
    <t>44h</t>
  </si>
  <si>
    <t>Proporção dias afetados</t>
  </si>
  <si>
    <t>Dias de reposição</t>
  </si>
  <si>
    <t>Ausência justificada</t>
  </si>
  <si>
    <t>Acidente trabalho</t>
  </si>
  <si>
    <t>Afastamento por doença</t>
  </si>
  <si>
    <t>Consulta médica filho</t>
  </si>
  <si>
    <t>Óbitos na família</t>
  </si>
  <si>
    <t>Casamento</t>
  </si>
  <si>
    <t>Doação de sangue</t>
  </si>
  <si>
    <t>Testemunho</t>
  </si>
  <si>
    <t>Paternidade</t>
  </si>
  <si>
    <t>Maternidade</t>
  </si>
  <si>
    <t>Consulta pré-natal</t>
  </si>
  <si>
    <t>Composição</t>
  </si>
  <si>
    <t xml:space="preserve"> 12 x 36 D</t>
  </si>
  <si>
    <t>12 x 36 N</t>
  </si>
  <si>
    <t>44 SEM</t>
  </si>
  <si>
    <t>Total Para reposição</t>
  </si>
  <si>
    <t>ESTIMATIVA DA NECESSIDADE DE REPOSIÇÃO DE PROFISSIONAL</t>
  </si>
  <si>
    <t>Necessidade de Reposição</t>
  </si>
  <si>
    <t>Custo anual</t>
  </si>
  <si>
    <t>Custo mensal</t>
  </si>
  <si>
    <t>SUBMÓDULO 4.1 - AUSÊNCIAS LEGAIS</t>
  </si>
  <si>
    <t>SUBMÓDULO 4.2 - INTRAJORNADA</t>
  </si>
  <si>
    <t>divisor de hora</t>
  </si>
  <si>
    <t>CUSTO POR HORA DO REPOSITOR</t>
  </si>
  <si>
    <t>Valor da hora</t>
  </si>
  <si>
    <t>Necessidade de Reposição (horas)</t>
  </si>
  <si>
    <t>Submódulo 4.1</t>
  </si>
  <si>
    <t>Submódulo 4.2</t>
  </si>
  <si>
    <t>MÓDULO 5 - INSUMOS DE MÃO DE OBRA</t>
  </si>
  <si>
    <t>MÓDULO 6 - CUSTOS INDIRETOS, TRIBUTOS E LUCRO</t>
  </si>
  <si>
    <t>Módulo</t>
  </si>
  <si>
    <t>Remuneração</t>
  </si>
  <si>
    <t>Encargos e Benefícios</t>
  </si>
  <si>
    <t>Rescisão</t>
  </si>
  <si>
    <t>Reposição do Profissional Ausente</t>
  </si>
  <si>
    <t>Insumos Diversos</t>
  </si>
  <si>
    <t>Custos Indiretos, Tributos e Lucro</t>
  </si>
  <si>
    <t>Valor por Empregado</t>
  </si>
  <si>
    <t xml:space="preserve">Férias </t>
  </si>
  <si>
    <t>13° Salário</t>
  </si>
  <si>
    <t>MÓDULO 2 - ENCARGOS E BENEFÍCIOS (ANUAIS, MENSAIS E DIÁRIOS)</t>
  </si>
  <si>
    <t>Valor provisionado do 13º Salário</t>
  </si>
  <si>
    <t>Provisionamento Mensal</t>
  </si>
  <si>
    <t>SUBMÓDULO 2.1 – 13° SALÁRIO, FÉRIAS E ADICIONAL DE FÉRIAS</t>
  </si>
  <si>
    <t>GRATIFICAÇÃO DE FUNÇÃO</t>
  </si>
  <si>
    <t>Valor da Gratificação</t>
  </si>
  <si>
    <t>ADICIONAIS (periculosidade ou insalubridade, se houver)</t>
  </si>
  <si>
    <t>ADICIONAL DE XXX</t>
  </si>
  <si>
    <t>Gratificação de função</t>
  </si>
  <si>
    <t>13° SALÁRIO
Previsto no Decreto 57.155, de 1965.</t>
  </si>
  <si>
    <t>FÉRIAS
Previsto no art. 7° da Constituição Federal</t>
  </si>
  <si>
    <t>Adicional de Periculosidade ou Insalubridade</t>
  </si>
  <si>
    <t>INFORMAÇÃO DE PERCENTUAIS ESTIMADOS DE CITL</t>
  </si>
  <si>
    <t>Custos Indiretos</t>
  </si>
  <si>
    <t>Tributos</t>
  </si>
  <si>
    <t>Lucro</t>
  </si>
  <si>
    <t>CUSTO DO TRABALHADOR</t>
  </si>
  <si>
    <t>CUSTO TOTAL POR TRABALHADOR</t>
  </si>
  <si>
    <t>Item</t>
  </si>
  <si>
    <t>qte</t>
  </si>
  <si>
    <t>Vr. Unitario</t>
  </si>
  <si>
    <t xml:space="preserve">Custo anual por Pessoa  </t>
  </si>
  <si>
    <t>UNIFORMES</t>
  </si>
  <si>
    <t xml:space="preserve">Custo mensal </t>
  </si>
  <si>
    <t>Descrição</t>
  </si>
  <si>
    <t>Cotação</t>
  </si>
  <si>
    <t xml:space="preserve">Valor total </t>
  </si>
  <si>
    <t>Custo com Uniformes</t>
  </si>
  <si>
    <t>Custo com Equipamentos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</si>
  <si>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</si>
  <si>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</si>
  <si>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</si>
  <si>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</si>
  <si>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</si>
  <si>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</si>
  <si>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</si>
  <si>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</si>
  <si>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</si>
  <si>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</si>
  <si>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</si>
  <si>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</si>
  <si>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</si>
  <si>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</si>
  <si>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</si>
  <si>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</si>
  <si>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</si>
  <si>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</si>
  <si>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</si>
  <si>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</si>
  <si>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</si>
  <si>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</si>
  <si>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</si>
  <si>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</si>
  <si>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</si>
  <si>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</si>
  <si>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</si>
  <si>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</si>
  <si>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</si>
  <si>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</si>
  <si>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</si>
  <si>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</si>
  <si>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</si>
  <si>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</si>
  <si>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</si>
  <si>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</si>
  <si>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</si>
  <si>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</si>
  <si>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</si>
  <si>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</si>
  <si>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</si>
  <si>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</si>
  <si>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</si>
  <si>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</si>
  <si>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</si>
  <si>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</si>
  <si>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</si>
  <si>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</si>
  <si>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</si>
  <si>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4.1</t>
  </si>
  <si>
    <t>Ausências Legais</t>
  </si>
  <si>
    <t>Licença-Paternidade</t>
  </si>
  <si>
    <t>Ausência por acidente de trabalho</t>
  </si>
  <si>
    <t>Afastamento Maternidade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</si>
  <si>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</si>
  <si>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</si>
  <si>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</si>
  <si>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</si>
  <si>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</si>
  <si>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</si>
  <si>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Uniformes</t>
  </si>
  <si>
    <t>Materiais</t>
  </si>
  <si>
    <t>Equipamentos</t>
  </si>
  <si>
    <t>Módulo 6 - Custos Indiretos, Tributos e Lucro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</si>
  <si>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</si>
  <si>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</si>
  <si>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</si>
  <si>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</si>
  <si>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</si>
  <si>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</si>
  <si>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</si>
  <si>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</si>
  <si>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</si>
  <si>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 xml:space="preserve">MODELO DE FORMAÇÃO DE CUSTO MENSAL PARA UM EMPREGADO </t>
  </si>
  <si>
    <t>MODELO PARA A CONSOLIDAÇÃO E APRESENTAÇÃO DE PROPOSTAS</t>
  </si>
  <si>
    <t>Com ajustes após publicação da Lei n° 13.467, de 2017.</t>
  </si>
  <si>
    <t>Intervalo para repouso e alimentação</t>
  </si>
  <si>
    <t>R$ por empregado</t>
  </si>
  <si>
    <t>PERCENTUAIS POR TIPO DE DESLIGAMENTO</t>
  </si>
  <si>
    <t>Incidencia anual por empregado</t>
  </si>
  <si>
    <t>Duração dos itens 
(vida útil) anos</t>
  </si>
  <si>
    <t>Depreciação após 1 ano (%)</t>
  </si>
  <si>
    <t>Custo mensal total</t>
  </si>
  <si>
    <t>Custo com Materiais de Limpeza</t>
  </si>
  <si>
    <t>Assistência médica e familiar</t>
  </si>
  <si>
    <t>Quantidade de postos</t>
  </si>
  <si>
    <t>Valor por Cargo</t>
  </si>
  <si>
    <t>Total mensal:</t>
  </si>
  <si>
    <t>Total anual:</t>
  </si>
  <si>
    <t>Valor (7 dias)</t>
  </si>
  <si>
    <t>AVISO PRÉVIO TRABALHADO (CUSTO 7 DIAS)</t>
  </si>
  <si>
    <t>Custo 7 dias</t>
  </si>
  <si>
    <t>ESCALAS -  todos os cargos</t>
  </si>
  <si>
    <t>Quantidade</t>
  </si>
  <si>
    <t>Probabilidade de ocorrência de ausências legais, conforme previsão do art. 473 da Consolidação das Leis do Trabalho.</t>
  </si>
  <si>
    <t>MÓDULO 1 - RESUMO</t>
  </si>
  <si>
    <t>MÓDULO 2 - RESUMO</t>
  </si>
  <si>
    <t>MÓDULO 3 - RESUMO</t>
  </si>
  <si>
    <t>MÓDULO 4 - RESUMO</t>
  </si>
  <si>
    <t>MÓDULO 5 - RESUMO</t>
  </si>
  <si>
    <t xml:space="preserve">Assistência médica e famíliar </t>
  </si>
  <si>
    <t>ASG</t>
  </si>
  <si>
    <r>
      <rPr>
        <b/>
        <sz val="10"/>
        <rFont val="Times New Roman"/>
        <family val="1"/>
      </rPr>
      <t>BENEFÍCIO AUXÍLIO SAÚDE</t>
    </r>
    <r>
      <rPr>
        <sz val="10"/>
        <rFont val="Times New Roman"/>
        <family val="1"/>
      </rPr>
      <t xml:space="preserve">
Conforme previsto na Convenção Coletiva da categoria</t>
    </r>
  </si>
  <si>
    <t>Custo Compulsório para Aprendizagem</t>
  </si>
  <si>
    <r>
      <rPr>
        <b/>
        <sz val="10"/>
        <rFont val="Times New Roman"/>
        <family val="1"/>
      </rPr>
      <t>CUSTO COMPULSÓRIO PARA APRENDIZAGEM</t>
    </r>
    <r>
      <rPr>
        <sz val="10"/>
        <rFont val="Times New Roman"/>
        <family val="1"/>
      </rPr>
      <t xml:space="preserve">
Conforme previsto na Convenção Coletiva da categoria, Cláusula Quadragésima da CCT</t>
    </r>
  </si>
  <si>
    <t>ASG: 8h</t>
  </si>
  <si>
    <t>Jardineiro</t>
  </si>
  <si>
    <t>Jardineiro: 8h</t>
  </si>
  <si>
    <t>QUADRO RESUMO DO CUSTO ESTIMADO</t>
  </si>
  <si>
    <t>TOTAL GERAL</t>
  </si>
  <si>
    <t>Auxiliar de Serviços Gerais</t>
  </si>
  <si>
    <t>Valor mensal por empregado (4 empregados)</t>
  </si>
  <si>
    <t>Custo mensal por empregado (1 empregados)</t>
  </si>
  <si>
    <t>Valor mensal por empregado (1 empregados)</t>
  </si>
  <si>
    <t>MATERIAIS DE LIMPEZA - COMPOSIÇÃO DA ESTIMATIVA DO VALOR MENSAL</t>
  </si>
  <si>
    <t>Equipamentos  - Estimativa do custo anual</t>
  </si>
  <si>
    <t xml:space="preserve">UNIFORMES - COMPOSIÇÃO - ESTIMATIVA DO VALOR ANUAL </t>
  </si>
  <si>
    <t>Estimativa do Custo mensal total</t>
  </si>
  <si>
    <t>Estimativa do custo mensal por empregado (4 empregados)</t>
  </si>
  <si>
    <t>ESTIMATIVA DO CUSTO MENSAL DOS EQUIPAMENTOS</t>
  </si>
  <si>
    <t>MATERIAIS DE JARDINAGEM -  ESTIMATIVA DO VALOR MENSAL</t>
  </si>
  <si>
    <t>MÓDULO 5 - ESTIMATIVA DOS INSUMOS DE MÃO DE OBRA</t>
  </si>
  <si>
    <t>Água Sanitária (hipoclorito 2–2,5%)</t>
  </si>
  <si>
    <t>Álcool Etílico 70% (limpeza)</t>
  </si>
  <si>
    <t>Cera Líquida Branca Autobrilho</t>
  </si>
  <si>
    <t>Cera Líquida Preta</t>
  </si>
  <si>
    <t>Desentupidor de Vaso Sanitário</t>
  </si>
  <si>
    <t>Desinfetante (cloreto de benzalcônio 1,4%)</t>
  </si>
  <si>
    <t>Aromatizante de Ambiente (aerossol)</t>
  </si>
  <si>
    <t>Detergente Neutro (líquido)</t>
  </si>
  <si>
    <t>Esponja de Aço</t>
  </si>
  <si>
    <t>Esponja Dupla Face (retangular)</t>
  </si>
  <si>
    <t>Flanela 30×90 cm (amarela)</t>
  </si>
  <si>
    <t>Luva de Borracha p/ Limpeza (amarela)</t>
  </si>
  <si>
    <t>Lustrador de Móveis 200 ml (lavanda)</t>
  </si>
  <si>
    <t>Limpador Multiuso (tampa dosadora)</t>
  </si>
  <si>
    <t>Papel Higiênico 300 m (dupla)</t>
  </si>
  <si>
    <t>Toalha de Mão 50 m (papel)</t>
  </si>
  <si>
    <t>Protetor de Assento Sanitário (cx 40 un)</t>
  </si>
  <si>
    <t>Desodorizador Sanitário em Pedra (cx 3 un)</t>
  </si>
  <si>
    <t>Esponja de Nylon Abrasiva (média)</t>
  </si>
  <si>
    <t>Sabão em Barra (emb. c/ 5 un)</t>
  </si>
  <si>
    <t>Sabão em Pó 500 g</t>
  </si>
  <si>
    <t>Sabonete Espuma Refil 1 L</t>
  </si>
  <si>
    <t>Saco para Lixo 15 L (laranja, 100 un)</t>
  </si>
  <si>
    <t>Saco para Lixo 50 L (preto, 100 un)</t>
  </si>
  <si>
    <t>Saco para Lixo 100 L (preto, 100 un)</t>
  </si>
  <si>
    <t>Pano de Algodão 64×45 cm (alvejado)</t>
  </si>
  <si>
    <t>Podador a Combustão c/ Haste Extensível</t>
  </si>
  <si>
    <t>Aspirador Pó e Água 20 L (110 V/1400 W)</t>
  </si>
  <si>
    <t>Balde 20 L (graduado c/ bico)</t>
  </si>
  <si>
    <t>Balde com Espremedor 33 L (pressão horiz.)</t>
  </si>
  <si>
    <t>Mop Pó 100×16 cm (cabo alumínio)</t>
  </si>
  <si>
    <t>Enceradeira Industrial 1 HP (50 cm)</t>
  </si>
  <si>
    <t>Escada Doméstica 7 degraus (alumínio)</t>
  </si>
  <si>
    <t>Mangueira Jardim PVC 5/16" × 30 m</t>
  </si>
  <si>
    <t>Cavalete de Sinalização (amarelo)</t>
  </si>
  <si>
    <t>Pá Coletora de Lixo c/ Cabo 100 cm</t>
  </si>
  <si>
    <t>Roçadeira a Gasolina 40 cc (uso intensivo)</t>
  </si>
  <si>
    <t>Rodo 50 cm c/ Cabo Alumínio (2 borrachas)</t>
  </si>
  <si>
    <t>Tesoura de Poda (cabo 78 cm)</t>
  </si>
  <si>
    <t>Vassoura Nylon c/ Cabo Rosqueado</t>
  </si>
  <si>
    <t>Vassoura Piaçava c/ Cabo Madeira</t>
  </si>
  <si>
    <t>Vassourinha p/ Sanitário (nylon)</t>
  </si>
  <si>
    <t>Pá Quadrada c/ Cabo em Y (aço/330×275 mm)</t>
  </si>
  <si>
    <t>Enxada c/ Cabo 150 cm (aço carbono)</t>
  </si>
  <si>
    <t>Carrinho de Mão 50 kg (1 roda)</t>
  </si>
  <si>
    <t>Luva de Proteção em Vaqueta (24×13 cm)</t>
  </si>
  <si>
    <t>Óculos de Proteção (incolor, UV 99,9%)</t>
  </si>
  <si>
    <t>Protetor Auricular Tipo Concha (NRRsf 31 dB)</t>
  </si>
  <si>
    <t>Máscara Multiuso c/ 2 Filtros (reutilizável)</t>
  </si>
  <si>
    <t>Colete de Sinalização X (refletivo)</t>
  </si>
  <si>
    <t>Garfo de Jardinagem 10 dentes (cabo 71 cm)</t>
  </si>
  <si>
    <t>Avental Nylon Impermeável (M)</t>
  </si>
  <si>
    <t>Perneira p/ Motosserrista (par)</t>
  </si>
  <si>
    <t>Protetor Facial (arco elétrico – NR10)</t>
  </si>
  <si>
    <t>Bota Segurança</t>
  </si>
  <si>
    <t>Calça Material: 100% Algodão</t>
  </si>
  <si>
    <t>Camiseta Tipo: Unissex</t>
  </si>
  <si>
    <t>Botina Segurança</t>
  </si>
  <si>
    <t>Calça Proteção Individual</t>
  </si>
  <si>
    <t>Camisa Térmica Slim manga longa</t>
  </si>
  <si>
    <t>Valor Unitário Mensal</t>
  </si>
  <si>
    <t>Qtde. Postos</t>
  </si>
  <si>
    <t>Valor Total Mensal</t>
  </si>
  <si>
    <t>Valor Total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</si>
</sst>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0.0000"/>
    <numFmt numFmtId="166" formatCode="#,##0.0000_ ;\-#,##0.0000\ "/>
    <numFmt numFmtId="167" formatCode="_(* #,##0.00_);_(* \(#,##0.00\);_(* \-??_);_(@_)"/>
    <numFmt numFmtId="168" formatCode="#,##0;[Red]#,##0"/>
    <numFmt numFmtId="169" formatCode="&quot;R$ &quot;#,##0.00_);[Red]\(&quot;R$ &quot;#,##0.00\)"/>
    <numFmt numFmtId="170" formatCode="0.000"/>
    <numFmt numFmtId="171" formatCode="&quot;R$&quot;\ #,##0.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color rgb="FF000000"/>
      <name val="Times New Roman"/>
      <family val="1"/>
    </font>
    <font>
      <sz val="8"/>
      <color indexed="8"/>
      <name val="Cambria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3"/>
      <color theme="0"/>
      <name val="Aptos Narrow"/>
      <family val="2"/>
    </font>
    <font>
      <b/>
      <sz val="12"/>
      <color theme="0"/>
      <name val="Aptos Narrow"/>
      <family val="2"/>
    </font>
    <font>
      <sz val="12"/>
      <color indexed="8"/>
      <name val="Aptos Narrow"/>
      <family val="2"/>
    </font>
    <font>
      <b/>
      <sz val="12"/>
      <color indexed="8"/>
      <name val="Aptos Narrow"/>
      <family val="2"/>
    </font>
  </fonts>
  <fills count="4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41"/>
      </patternFill>
    </fill>
    <fill>
      <patternFill patternType="solid">
        <fgColor theme="4" tint="0.39997558519241921"/>
        <b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4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160AC"/>
        <bgColor indexed="64"/>
      </patternFill>
    </fill>
    <fill>
      <patternFill patternType="solid">
        <fgColor rgb="FFF2F7F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5" applyNumberFormat="0" applyFill="0" applyAlignment="0" applyProtection="0"/>
    <xf numFmtId="0" fontId="6" fillId="0" borderId="16" applyNumberFormat="0" applyFill="0" applyAlignment="0" applyProtection="0"/>
    <xf numFmtId="0" fontId="7" fillId="0" borderId="17" applyNumberFormat="0" applyFill="0" applyAlignment="0" applyProtection="0"/>
    <xf numFmtId="0" fontId="7" fillId="0" borderId="0" applyNumberFormat="0" applyFill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7" borderId="0" applyNumberFormat="0" applyBorder="0" applyAlignment="0" applyProtection="0"/>
    <xf numFmtId="0" fontId="11" fillId="8" borderId="18" applyNumberFormat="0" applyAlignment="0" applyProtection="0"/>
    <xf numFmtId="0" fontId="12" fillId="9" borderId="19" applyNumberFormat="0" applyAlignment="0" applyProtection="0"/>
    <xf numFmtId="0" fontId="13" fillId="9" borderId="18" applyNumberFormat="0" applyAlignment="0" applyProtection="0"/>
    <xf numFmtId="0" fontId="14" fillId="0" borderId="20" applyNumberFormat="0" applyFill="0" applyAlignment="0" applyProtection="0"/>
    <xf numFmtId="0" fontId="15" fillId="10" borderId="21" applyNumberFormat="0" applyAlignment="0" applyProtection="0"/>
    <xf numFmtId="0" fontId="16" fillId="0" borderId="0" applyNumberFormat="0" applyFill="0" applyBorder="0" applyAlignment="0" applyProtection="0"/>
    <xf numFmtId="0" fontId="1" fillId="11" borderId="22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9" fillId="35" borderId="0" applyNumberFormat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 applyFill="0" applyBorder="0" applyAlignment="0" applyProtection="0"/>
    <xf numFmtId="44" fontId="1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/>
    <xf numFmtId="43" fontId="2" fillId="0" borderId="0" xfId="0" applyNumberFormat="1" applyFont="1"/>
    <xf numFmtId="10" fontId="2" fillId="0" borderId="0" xfId="0" applyNumberFormat="1" applyFont="1"/>
    <xf numFmtId="0" fontId="25" fillId="0" borderId="0" xfId="0" applyFont="1"/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24" xfId="0" applyFont="1" applyBorder="1" applyAlignment="1">
      <alignment vertical="center" wrapText="1"/>
    </xf>
    <xf numFmtId="43" fontId="25" fillId="0" borderId="24" xfId="2" applyFont="1" applyBorder="1" applyAlignment="1">
      <alignment vertical="center" wrapText="1"/>
    </xf>
    <xf numFmtId="0" fontId="24" fillId="0" borderId="0" xfId="0" applyFont="1" applyAlignment="1">
      <alignment vertical="center"/>
    </xf>
    <xf numFmtId="43" fontId="25" fillId="0" borderId="24" xfId="2" applyFont="1" applyBorder="1" applyAlignment="1">
      <alignment horizontal="center" vertical="center" wrapText="1"/>
    </xf>
    <xf numFmtId="10" fontId="25" fillId="0" borderId="24" xfId="0" applyNumberFormat="1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5" fillId="0" borderId="24" xfId="0" applyFont="1" applyBorder="1" applyAlignment="1">
      <alignment horizontal="justify" vertical="center" wrapText="1"/>
    </xf>
    <xf numFmtId="43" fontId="25" fillId="0" borderId="0" xfId="0" applyNumberFormat="1" applyFont="1"/>
    <xf numFmtId="10" fontId="24" fillId="0" borderId="24" xfId="0" applyNumberFormat="1" applyFont="1" applyBorder="1" applyAlignment="1">
      <alignment horizontal="center" vertical="center" wrapText="1"/>
    </xf>
    <xf numFmtId="10" fontId="25" fillId="0" borderId="24" xfId="1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164" fontId="25" fillId="0" borderId="1" xfId="0" applyNumberFormat="1" applyFont="1" applyBorder="1" applyAlignment="1">
      <alignment horizontal="center" vertical="center"/>
    </xf>
    <xf numFmtId="10" fontId="25" fillId="0" borderId="1" xfId="1" applyNumberFormat="1" applyFont="1" applyFill="1" applyBorder="1" applyAlignment="1">
      <alignment horizontal="center" vertical="center"/>
    </xf>
    <xf numFmtId="9" fontId="25" fillId="0" borderId="1" xfId="1" applyFont="1" applyBorder="1" applyAlignment="1">
      <alignment horizontal="center" vertical="center"/>
    </xf>
    <xf numFmtId="10" fontId="25" fillId="0" borderId="1" xfId="1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164" fontId="25" fillId="0" borderId="0" xfId="0" applyNumberFormat="1" applyFont="1" applyAlignment="1">
      <alignment horizontal="center" vertical="center"/>
    </xf>
    <xf numFmtId="10" fontId="25" fillId="0" borderId="0" xfId="1" applyNumberFormat="1" applyFont="1" applyBorder="1" applyAlignment="1">
      <alignment horizontal="center" vertical="center"/>
    </xf>
    <xf numFmtId="9" fontId="25" fillId="0" borderId="0" xfId="1" applyFont="1" applyBorder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0" fontId="25" fillId="0" borderId="1" xfId="0" applyNumberFormat="1" applyFont="1" applyBorder="1" applyAlignment="1">
      <alignment horizontal="center" vertical="center"/>
    </xf>
    <xf numFmtId="0" fontId="24" fillId="37" borderId="1" xfId="0" applyFont="1" applyFill="1" applyBorder="1" applyAlignment="1">
      <alignment horizontal="center" vertical="center"/>
    </xf>
    <xf numFmtId="10" fontId="24" fillId="37" borderId="1" xfId="1" applyNumberFormat="1" applyFont="1" applyFill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9" fontId="25" fillId="0" borderId="1" xfId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10" fontId="24" fillId="2" borderId="1" xfId="0" applyNumberFormat="1" applyFont="1" applyFill="1" applyBorder="1" applyAlignment="1">
      <alignment horizontal="center" vertical="center"/>
    </xf>
    <xf numFmtId="40" fontId="25" fillId="0" borderId="1" xfId="0" applyNumberFormat="1" applyFont="1" applyBorder="1" applyAlignment="1">
      <alignment horizontal="center" vertical="center"/>
    </xf>
    <xf numFmtId="40" fontId="24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 wrapText="1"/>
    </xf>
    <xf numFmtId="9" fontId="25" fillId="0" borderId="1" xfId="1" applyFont="1" applyBorder="1" applyAlignment="1">
      <alignment horizontal="center" vertical="center" wrapText="1"/>
    </xf>
    <xf numFmtId="10" fontId="25" fillId="0" borderId="1" xfId="1" applyNumberFormat="1" applyFont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165" fontId="25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3" borderId="1" xfId="0" applyFont="1" applyFill="1" applyBorder="1" applyAlignment="1">
      <alignment horizontal="center" vertical="center"/>
    </xf>
    <xf numFmtId="167" fontId="28" fillId="3" borderId="1" xfId="3" applyFont="1" applyFill="1" applyBorder="1" applyAlignment="1" applyProtection="1">
      <alignment horizontal="center" vertical="center"/>
    </xf>
    <xf numFmtId="0" fontId="29" fillId="0" borderId="1" xfId="0" applyFont="1" applyBorder="1" applyAlignment="1">
      <alignment vertical="center" wrapText="1"/>
    </xf>
    <xf numFmtId="3" fontId="25" fillId="0" borderId="1" xfId="3" applyNumberFormat="1" applyFont="1" applyFill="1" applyBorder="1" applyAlignment="1" applyProtection="1">
      <alignment horizontal="center" vertical="center"/>
    </xf>
    <xf numFmtId="167" fontId="25" fillId="0" borderId="1" xfId="3" applyFont="1" applyFill="1" applyBorder="1" applyAlignment="1" applyProtection="1">
      <alignment horizontal="center" vertical="center"/>
    </xf>
    <xf numFmtId="4" fontId="30" fillId="0" borderId="1" xfId="0" applyNumberFormat="1" applyFont="1" applyBorder="1" applyAlignment="1">
      <alignment horizontal="center" vertical="center"/>
    </xf>
    <xf numFmtId="4" fontId="28" fillId="3" borderId="1" xfId="0" applyNumberFormat="1" applyFont="1" applyFill="1" applyBorder="1" applyAlignment="1">
      <alignment horizontal="center" vertical="center"/>
    </xf>
    <xf numFmtId="167" fontId="25" fillId="0" borderId="0" xfId="3" applyFont="1" applyFill="1" applyBorder="1" applyAlignment="1" applyProtection="1">
      <alignment horizontal="center" vertical="center"/>
    </xf>
    <xf numFmtId="167" fontId="25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4" fontId="25" fillId="0" borderId="1" xfId="3" applyNumberFormat="1" applyFont="1" applyFill="1" applyBorder="1" applyAlignment="1" applyProtection="1">
      <alignment horizontal="center" vertical="center"/>
    </xf>
    <xf numFmtId="4" fontId="28" fillId="0" borderId="1" xfId="3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0" fontId="30" fillId="39" borderId="1" xfId="0" applyFont="1" applyFill="1" applyBorder="1" applyAlignment="1">
      <alignment vertical="center" wrapText="1"/>
    </xf>
    <xf numFmtId="0" fontId="30" fillId="39" borderId="1" xfId="0" applyFont="1" applyFill="1" applyBorder="1" applyAlignment="1">
      <alignment horizontal="center" vertical="center" wrapText="1"/>
    </xf>
    <xf numFmtId="2" fontId="29" fillId="0" borderId="1" xfId="3" applyNumberFormat="1" applyFont="1" applyBorder="1" applyAlignment="1">
      <alignment horizontal="center" vertical="center"/>
    </xf>
    <xf numFmtId="3" fontId="29" fillId="0" borderId="1" xfId="3" applyNumberFormat="1" applyFont="1" applyFill="1" applyBorder="1" applyAlignment="1">
      <alignment horizontal="center" vertical="center"/>
    </xf>
    <xf numFmtId="4" fontId="24" fillId="2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167" fontId="28" fillId="3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43" fontId="25" fillId="0" borderId="1" xfId="2" applyFont="1" applyBorder="1" applyAlignment="1">
      <alignment vertical="center"/>
    </xf>
    <xf numFmtId="0" fontId="25" fillId="0" borderId="1" xfId="0" applyFont="1" applyBorder="1" applyAlignment="1">
      <alignment horizontal="left" vertical="center" wrapText="1"/>
    </xf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0" fontId="30" fillId="0" borderId="1" xfId="1" applyNumberFormat="1" applyFont="1" applyFill="1" applyBorder="1" applyAlignment="1">
      <alignment horizontal="center" vertical="center"/>
    </xf>
    <xf numFmtId="39" fontId="25" fillId="0" borderId="1" xfId="5" applyNumberFormat="1" applyFont="1" applyFill="1" applyBorder="1" applyAlignment="1" applyProtection="1">
      <alignment horizontal="center" vertical="center"/>
    </xf>
    <xf numFmtId="10" fontId="25" fillId="0" borderId="1" xfId="1" applyNumberFormat="1" applyFont="1" applyFill="1" applyBorder="1" applyAlignment="1" applyProtection="1">
      <alignment horizontal="center" vertical="center"/>
    </xf>
    <xf numFmtId="10" fontId="25" fillId="0" borderId="0" xfId="0" applyNumberFormat="1" applyFont="1" applyAlignment="1">
      <alignment horizontal="center" vertical="center"/>
    </xf>
    <xf numFmtId="0" fontId="24" fillId="0" borderId="11" xfId="0" applyFont="1" applyBorder="1" applyAlignment="1">
      <alignment vertical="center"/>
    </xf>
    <xf numFmtId="0" fontId="24" fillId="0" borderId="0" xfId="0" applyFont="1" applyAlignment="1">
      <alignment horizontal="center" vertical="center" wrapText="1"/>
    </xf>
    <xf numFmtId="164" fontId="28" fillId="0" borderId="1" xfId="0" applyNumberFormat="1" applyFont="1" applyBorder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8" fontId="28" fillId="0" borderId="1" xfId="0" applyNumberFormat="1" applyFont="1" applyBorder="1" applyAlignment="1">
      <alignment horizontal="center" vertical="center"/>
    </xf>
    <xf numFmtId="168" fontId="28" fillId="0" borderId="0" xfId="0" applyNumberFormat="1" applyFont="1" applyAlignment="1">
      <alignment horizontal="center" vertical="center"/>
    </xf>
    <xf numFmtId="164" fontId="24" fillId="2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166" fontId="25" fillId="0" borderId="1" xfId="2" applyNumberFormat="1" applyFont="1" applyBorder="1" applyAlignment="1">
      <alignment horizontal="center" vertical="center" wrapText="1"/>
    </xf>
    <xf numFmtId="166" fontId="25" fillId="0" borderId="1" xfId="2" applyNumberFormat="1" applyFont="1" applyFill="1" applyBorder="1" applyAlignment="1">
      <alignment horizontal="center" vertical="center" wrapText="1"/>
    </xf>
    <xf numFmtId="0" fontId="32" fillId="0" borderId="0" xfId="0" applyFont="1"/>
    <xf numFmtId="0" fontId="31" fillId="0" borderId="0" xfId="0" applyFont="1"/>
    <xf numFmtId="0" fontId="33" fillId="0" borderId="1" xfId="0" applyFont="1" applyBorder="1" applyAlignment="1">
      <alignment horizontal="center" vertical="center"/>
    </xf>
    <xf numFmtId="10" fontId="25" fillId="0" borderId="24" xfId="2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4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vertical="top" wrapText="1"/>
    </xf>
    <xf numFmtId="43" fontId="0" fillId="0" borderId="0" xfId="0" applyNumberFormat="1" applyAlignment="1">
      <alignment vertical="top" wrapText="1"/>
    </xf>
    <xf numFmtId="169" fontId="35" fillId="0" borderId="0" xfId="0" applyNumberFormat="1" applyFont="1" applyAlignment="1">
      <alignment horizontal="center"/>
    </xf>
    <xf numFmtId="44" fontId="1" fillId="0" borderId="0" xfId="55" applyAlignment="1">
      <alignment vertical="top" wrapText="1"/>
    </xf>
    <xf numFmtId="0" fontId="0" fillId="0" borderId="0" xfId="0" applyAlignment="1">
      <alignment horizontal="center" vertical="top" wrapText="1"/>
    </xf>
    <xf numFmtId="14" fontId="0" fillId="0" borderId="0" xfId="0" applyNumberFormat="1" applyAlignment="1">
      <alignment vertical="top" wrapText="1"/>
    </xf>
    <xf numFmtId="0" fontId="36" fillId="0" borderId="0" xfId="0" applyFont="1" applyAlignment="1">
      <alignment vertical="top" wrapText="1"/>
    </xf>
    <xf numFmtId="43" fontId="36" fillId="0" borderId="0" xfId="0" applyNumberFormat="1" applyFont="1" applyAlignment="1">
      <alignment vertical="top" wrapText="1"/>
    </xf>
    <xf numFmtId="14" fontId="0" fillId="0" borderId="0" xfId="0" applyNumberFormat="1" applyAlignment="1">
      <alignment horizontal="center" vertical="top" wrapText="1"/>
    </xf>
    <xf numFmtId="0" fontId="36" fillId="0" borderId="0" xfId="0" applyFont="1" applyAlignment="1">
      <alignment horizontal="center" vertical="top" wrapText="1"/>
    </xf>
    <xf numFmtId="0" fontId="25" fillId="0" borderId="1" xfId="0" applyFont="1" applyBorder="1" applyAlignment="1">
      <alignment horizontal="left" vertical="center" wrapText="1" indent="1"/>
    </xf>
    <xf numFmtId="2" fontId="25" fillId="0" borderId="1" xfId="55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2" fontId="25" fillId="0" borderId="1" xfId="2" applyNumberFormat="1" applyFont="1" applyFill="1" applyBorder="1" applyAlignment="1" applyProtection="1">
      <alignment horizontal="center" vertical="center" wrapText="1"/>
    </xf>
    <xf numFmtId="170" fontId="29" fillId="0" borderId="1" xfId="0" applyNumberFormat="1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/>
    </xf>
    <xf numFmtId="2" fontId="25" fillId="45" borderId="1" xfId="55" applyNumberFormat="1" applyFont="1" applyFill="1" applyBorder="1" applyAlignment="1">
      <alignment horizontal="center" vertical="center" wrapText="1"/>
    </xf>
    <xf numFmtId="4" fontId="29" fillId="0" borderId="1" xfId="3" applyNumberFormat="1" applyFont="1" applyFill="1" applyBorder="1" applyAlignment="1">
      <alignment horizontal="center" vertical="center"/>
    </xf>
    <xf numFmtId="0" fontId="30" fillId="0" borderId="27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center" wrapText="1"/>
    </xf>
    <xf numFmtId="1" fontId="29" fillId="0" borderId="1" xfId="3" applyNumberFormat="1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1" fontId="25" fillId="0" borderId="0" xfId="1" applyNumberFormat="1" applyFont="1" applyAlignment="1">
      <alignment horizontal="center" vertical="center"/>
    </xf>
    <xf numFmtId="0" fontId="38" fillId="46" borderId="28" xfId="0" applyFont="1" applyFill="1" applyBorder="1" applyAlignment="1">
      <alignment horizontal="center" vertical="center" wrapText="1"/>
    </xf>
    <xf numFmtId="171" fontId="39" fillId="0" borderId="28" xfId="0" applyNumberFormat="1" applyFont="1" applyBorder="1" applyAlignment="1">
      <alignment horizontal="center" vertical="center" shrinkToFit="1"/>
    </xf>
    <xf numFmtId="1" fontId="39" fillId="0" borderId="28" xfId="0" applyNumberFormat="1" applyFont="1" applyBorder="1" applyAlignment="1">
      <alignment horizontal="center" vertical="center" shrinkToFit="1"/>
    </xf>
    <xf numFmtId="171" fontId="40" fillId="47" borderId="28" xfId="0" applyNumberFormat="1" applyFont="1" applyFill="1" applyBorder="1" applyAlignment="1">
      <alignment horizontal="center" vertical="center" shrinkToFit="1"/>
    </xf>
    <xf numFmtId="0" fontId="39" fillId="0" borderId="28" xfId="0" applyFont="1" applyBorder="1" applyAlignment="1">
      <alignment horizontal="left" vertical="center" wrapText="1" indent="1"/>
    </xf>
    <xf numFmtId="0" fontId="24" fillId="36" borderId="14" xfId="0" applyFont="1" applyFill="1" applyBorder="1" applyAlignment="1">
      <alignment horizontal="center" vertical="center"/>
    </xf>
    <xf numFmtId="0" fontId="24" fillId="36" borderId="25" xfId="0" applyFont="1" applyFill="1" applyBorder="1" applyAlignment="1">
      <alignment horizontal="center" vertical="center"/>
    </xf>
    <xf numFmtId="0" fontId="24" fillId="36" borderId="1" xfId="0" applyFont="1" applyFill="1" applyBorder="1" applyAlignment="1">
      <alignment horizontal="center" vertical="center"/>
    </xf>
    <xf numFmtId="0" fontId="24" fillId="36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8" fillId="43" borderId="14" xfId="0" applyFont="1" applyFill="1" applyBorder="1" applyAlignment="1">
      <alignment horizontal="center" vertical="center"/>
    </xf>
    <xf numFmtId="0" fontId="28" fillId="43" borderId="25" xfId="0" applyFont="1" applyFill="1" applyBorder="1" applyAlignment="1">
      <alignment horizontal="center" vertical="center"/>
    </xf>
    <xf numFmtId="0" fontId="28" fillId="43" borderId="26" xfId="0" applyFont="1" applyFill="1" applyBorder="1" applyAlignment="1">
      <alignment horizontal="center" vertical="center"/>
    </xf>
    <xf numFmtId="0" fontId="24" fillId="44" borderId="0" xfId="0" applyFont="1" applyFill="1" applyAlignment="1">
      <alignment horizontal="center" vertical="center"/>
    </xf>
    <xf numFmtId="0" fontId="24" fillId="41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4" fillId="42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36" borderId="2" xfId="0" applyFont="1" applyFill="1" applyBorder="1" applyAlignment="1">
      <alignment horizontal="center" vertical="center"/>
    </xf>
    <xf numFmtId="0" fontId="24" fillId="36" borderId="4" xfId="0" applyFont="1" applyFill="1" applyBorder="1" applyAlignment="1">
      <alignment horizontal="center" vertical="center"/>
    </xf>
    <xf numFmtId="0" fontId="24" fillId="36" borderId="3" xfId="0" applyFont="1" applyFill="1" applyBorder="1" applyAlignment="1">
      <alignment horizontal="center" vertical="center"/>
    </xf>
    <xf numFmtId="0" fontId="24" fillId="36" borderId="8" xfId="0" applyFont="1" applyFill="1" applyBorder="1" applyAlignment="1">
      <alignment horizontal="center" vertical="center"/>
    </xf>
    <xf numFmtId="0" fontId="24" fillId="36" borderId="9" xfId="0" applyFont="1" applyFill="1" applyBorder="1" applyAlignment="1">
      <alignment horizontal="center" vertical="center"/>
    </xf>
    <xf numFmtId="0" fontId="24" fillId="36" borderId="10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6" fillId="40" borderId="0" xfId="0" applyFont="1" applyFill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8" fillId="4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31" fillId="43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4" fillId="36" borderId="0" xfId="0" applyFont="1" applyFill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36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/>
    </xf>
    <xf numFmtId="0" fontId="31" fillId="3" borderId="14" xfId="0" applyFont="1" applyFill="1" applyBorder="1" applyAlignment="1">
      <alignment horizontal="center" vertical="center"/>
    </xf>
    <xf numFmtId="0" fontId="31" fillId="3" borderId="25" xfId="0" applyFont="1" applyFill="1" applyBorder="1" applyAlignment="1">
      <alignment horizontal="center" vertical="center"/>
    </xf>
    <xf numFmtId="0" fontId="31" fillId="3" borderId="26" xfId="0" applyFont="1" applyFill="1" applyBorder="1" applyAlignment="1">
      <alignment horizontal="center" vertical="center"/>
    </xf>
    <xf numFmtId="0" fontId="28" fillId="3" borderId="14" xfId="0" applyFont="1" applyFill="1" applyBorder="1" applyAlignment="1">
      <alignment horizontal="center" vertical="center"/>
    </xf>
    <xf numFmtId="0" fontId="28" fillId="3" borderId="25" xfId="0" applyFont="1" applyFill="1" applyBorder="1" applyAlignment="1">
      <alignment horizontal="center" vertical="center"/>
    </xf>
    <xf numFmtId="0" fontId="28" fillId="3" borderId="26" xfId="0" applyFont="1" applyFill="1" applyBorder="1" applyAlignment="1">
      <alignment horizontal="center" vertical="center"/>
    </xf>
    <xf numFmtId="0" fontId="34" fillId="0" borderId="0" xfId="0" applyFont="1" applyAlignment="1">
      <alignment horizontal="left" wrapText="1"/>
    </xf>
    <xf numFmtId="0" fontId="37" fillId="46" borderId="28" xfId="0" applyFont="1" applyFill="1" applyBorder="1" applyAlignment="1">
      <alignment horizontal="center" vertical="center" wrapText="1"/>
    </xf>
    <xf numFmtId="0" fontId="40" fillId="47" borderId="28" xfId="0" applyFont="1" applyFill="1" applyBorder="1" applyAlignment="1">
      <alignment horizontal="right" vertical="center" wrapText="1"/>
    </xf>
  </cellXfs>
  <cellStyles count="56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55" builtinId="4"/>
    <cellStyle name="Moeda 2" xfId="54" xr:uid="{00000000-0005-0000-0000-00001F000000}"/>
    <cellStyle name="Neutro" xfId="13" builtinId="28" customBuiltin="1"/>
    <cellStyle name="Normal" xfId="0" builtinId="0"/>
    <cellStyle name="Normal 2" xfId="48" xr:uid="{00000000-0005-0000-0000-000022000000}"/>
    <cellStyle name="Normal 3" xfId="53" xr:uid="{00000000-0005-0000-0000-000023000000}"/>
    <cellStyle name="Nota" xfId="20" builtinId="10" customBuiltin="1"/>
    <cellStyle name="Porcentagem" xfId="1" builtinId="5"/>
    <cellStyle name="Ruim" xfId="12" builtinId="27" customBuiltin="1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 xr:uid="{00000000-0005-0000-0000-000030000000}"/>
    <cellStyle name="Vírgula 3" xfId="5" xr:uid="{00000000-0005-0000-0000-000031000000}"/>
    <cellStyle name="Vírgula 3 2" xfId="51" xr:uid="{00000000-0005-0000-0000-000032000000}"/>
    <cellStyle name="Vírgula 4" xfId="4" xr:uid="{00000000-0005-0000-0000-000033000000}"/>
    <cellStyle name="Vírgula 4 2" xfId="50" xr:uid="{00000000-0005-0000-0000-000034000000}"/>
    <cellStyle name="Vírgula 5" xfId="47" xr:uid="{00000000-0005-0000-0000-000035000000}"/>
    <cellStyle name="Vírgula 5 2" xfId="52" xr:uid="{00000000-0005-0000-0000-000036000000}"/>
    <cellStyle name="Vírgula 6" xfId="49" xr:uid="{00000000-0005-0000-0000-000037000000}"/>
  </cellStyles>
  <dxfs count="0"/>
  <tableStyles count="0" defaultTableStyle="TableStyleMedium2" defaultPivotStyle="PivotStyleLight16"/>
  <colors>
    <mruColors>
      <color rgb="FFF2F7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2"/>
  <sheetViews>
    <sheetView showGridLines="0" tabSelected="1" topLeftCell="A327" zoomScale="130" zoomScaleNormal="130" zoomScaleSheetLayoutView="85" workbookViewId="0">
      <selection activeCell="B108" sqref="B108"/>
    </sheetView>
  </sheetViews>
  <sheetFormatPr defaultRowHeight="15.75" customHeight="1" x14ac:dyDescent="0.25"/>
  <cols>
    <col min="1" max="1" width="37.42578125" style="20" customWidth="1"/>
    <col min="2" max="7" width="15.7109375" style="20" customWidth="1"/>
    <col min="8" max="16384" width="9.140625" style="20"/>
  </cols>
  <sheetData>
    <row r="1" spans="1:7" ht="15.75" customHeight="1" x14ac:dyDescent="0.25">
      <c r="A1" s="161" t="s">
        <v>231</v>
      </c>
      <c r="B1" s="161"/>
      <c r="C1" s="161"/>
      <c r="D1" s="161"/>
      <c r="E1" s="161"/>
      <c r="F1" s="161"/>
      <c r="G1" s="161"/>
    </row>
    <row r="2" spans="1:7" ht="15.75" customHeight="1" x14ac:dyDescent="0.25">
      <c r="A2" s="161" t="s">
        <v>232</v>
      </c>
      <c r="B2" s="161"/>
      <c r="C2" s="161"/>
      <c r="D2" s="161"/>
      <c r="E2" s="161"/>
      <c r="F2" s="161"/>
      <c r="G2" s="161"/>
    </row>
    <row r="3" spans="1:7" ht="15.75" customHeight="1" x14ac:dyDescent="0.25">
      <c r="A3" s="21"/>
      <c r="B3" s="21"/>
      <c r="C3" s="21"/>
      <c r="D3" s="21"/>
      <c r="E3" s="21"/>
      <c r="F3" s="21"/>
      <c r="G3" s="22"/>
    </row>
    <row r="4" spans="1:7" ht="15.75" customHeight="1" x14ac:dyDescent="0.25">
      <c r="A4" s="152" t="s">
        <v>5</v>
      </c>
      <c r="B4" s="152"/>
      <c r="C4" s="152"/>
      <c r="D4" s="152"/>
      <c r="E4" s="152"/>
      <c r="F4" s="152"/>
      <c r="G4" s="152"/>
    </row>
    <row r="5" spans="1:7" ht="15.75" customHeight="1" x14ac:dyDescent="0.25">
      <c r="A5" s="21"/>
      <c r="B5" s="21"/>
      <c r="C5" s="21"/>
      <c r="D5" s="21"/>
      <c r="E5" s="21"/>
      <c r="F5" s="21"/>
      <c r="G5" s="22"/>
    </row>
    <row r="6" spans="1:7" ht="15.75" customHeight="1" x14ac:dyDescent="0.25">
      <c r="A6" s="144" t="s">
        <v>0</v>
      </c>
      <c r="B6" s="144"/>
      <c r="C6" s="144"/>
      <c r="D6" s="144"/>
      <c r="E6" s="144"/>
      <c r="F6" s="144"/>
      <c r="G6" s="144"/>
    </row>
    <row r="8" spans="1:7" ht="15.75" customHeight="1" x14ac:dyDescent="0.25">
      <c r="A8" s="162" t="s">
        <v>0</v>
      </c>
      <c r="B8" s="162"/>
    </row>
    <row r="9" spans="1:7" ht="15.75" customHeight="1" x14ac:dyDescent="0.25">
      <c r="A9" s="23" t="s">
        <v>260</v>
      </c>
      <c r="B9" s="24">
        <v>1530</v>
      </c>
    </row>
    <row r="11" spans="1:7" ht="15.75" customHeight="1" x14ac:dyDescent="0.25">
      <c r="A11" s="144" t="s">
        <v>134</v>
      </c>
      <c r="B11" s="144"/>
      <c r="C11" s="144"/>
      <c r="D11" s="144"/>
      <c r="E11" s="144"/>
      <c r="F11" s="144"/>
      <c r="G11" s="144"/>
    </row>
    <row r="12" spans="1:7" ht="15.75" customHeight="1" x14ac:dyDescent="0.25">
      <c r="A12" s="21"/>
      <c r="B12" s="21"/>
      <c r="C12" s="21"/>
      <c r="D12" s="21"/>
      <c r="E12" s="21"/>
      <c r="F12" s="21"/>
    </row>
    <row r="13" spans="1:7" ht="15.75" customHeight="1" x14ac:dyDescent="0.25">
      <c r="A13" s="141" t="s">
        <v>134</v>
      </c>
      <c r="B13" s="141"/>
      <c r="C13" s="141"/>
      <c r="D13" s="141"/>
    </row>
    <row r="14" spans="1:7" ht="29.25" customHeight="1" x14ac:dyDescent="0.25">
      <c r="A14" s="25" t="s">
        <v>3</v>
      </c>
      <c r="B14" s="25" t="s">
        <v>1</v>
      </c>
      <c r="C14" s="25" t="s">
        <v>2</v>
      </c>
      <c r="D14" s="26" t="s">
        <v>135</v>
      </c>
    </row>
    <row r="15" spans="1:7" ht="15.75" customHeight="1" x14ac:dyDescent="0.25">
      <c r="A15" s="23" t="s">
        <v>260</v>
      </c>
      <c r="B15" s="27">
        <f>B9</f>
        <v>1530</v>
      </c>
      <c r="C15" s="28">
        <v>0</v>
      </c>
      <c r="D15" s="24">
        <f>B15*C15</f>
        <v>0</v>
      </c>
      <c r="E15" s="22"/>
      <c r="G15" s="22"/>
    </row>
    <row r="17" spans="1:7" ht="15.75" customHeight="1" x14ac:dyDescent="0.25">
      <c r="A17" s="144" t="s">
        <v>136</v>
      </c>
      <c r="B17" s="144"/>
      <c r="C17" s="144"/>
      <c r="D17" s="144"/>
      <c r="E17" s="144"/>
      <c r="F17" s="144"/>
      <c r="G17" s="144"/>
    </row>
    <row r="18" spans="1:7" ht="15.75" customHeight="1" x14ac:dyDescent="0.25">
      <c r="A18" s="22"/>
      <c r="B18" s="22"/>
      <c r="C18" s="22"/>
      <c r="D18" s="22"/>
      <c r="F18" s="22"/>
    </row>
    <row r="19" spans="1:7" ht="15.75" customHeight="1" x14ac:dyDescent="0.25">
      <c r="A19" s="141" t="s">
        <v>137</v>
      </c>
      <c r="B19" s="141"/>
      <c r="C19" s="141"/>
      <c r="D19" s="141"/>
    </row>
    <row r="20" spans="1:7" ht="15.75" customHeight="1" x14ac:dyDescent="0.25">
      <c r="A20" s="25" t="s">
        <v>3</v>
      </c>
      <c r="B20" s="25" t="s">
        <v>1</v>
      </c>
      <c r="C20" s="25" t="s">
        <v>2</v>
      </c>
      <c r="D20" s="25" t="s">
        <v>4</v>
      </c>
    </row>
    <row r="21" spans="1:7" ht="15.75" customHeight="1" x14ac:dyDescent="0.25">
      <c r="A21" s="23" t="s">
        <v>260</v>
      </c>
      <c r="B21" s="27">
        <v>0</v>
      </c>
      <c r="C21" s="29">
        <v>0</v>
      </c>
      <c r="D21" s="24">
        <v>0</v>
      </c>
    </row>
    <row r="23" spans="1:7" ht="15.75" customHeight="1" x14ac:dyDescent="0.25">
      <c r="A23" s="144" t="s">
        <v>6</v>
      </c>
      <c r="B23" s="144"/>
      <c r="C23" s="144"/>
      <c r="D23" s="144"/>
      <c r="E23" s="144"/>
      <c r="F23" s="144"/>
      <c r="G23" s="144"/>
    </row>
    <row r="25" spans="1:7" ht="15.75" customHeight="1" x14ac:dyDescent="0.25">
      <c r="A25" s="141" t="s">
        <v>6</v>
      </c>
      <c r="B25" s="141"/>
      <c r="C25" s="141"/>
      <c r="D25" s="141"/>
      <c r="E25" s="141"/>
    </row>
    <row r="26" spans="1:7" ht="15.75" customHeight="1" x14ac:dyDescent="0.25">
      <c r="A26" s="25" t="s">
        <v>3</v>
      </c>
      <c r="B26" s="25" t="s">
        <v>8</v>
      </c>
      <c r="C26" s="25" t="s">
        <v>9</v>
      </c>
      <c r="D26" s="25" t="s">
        <v>2</v>
      </c>
      <c r="E26" s="25" t="s">
        <v>4</v>
      </c>
    </row>
    <row r="27" spans="1:7" ht="15.75" customHeight="1" x14ac:dyDescent="0.25">
      <c r="A27" s="23" t="s">
        <v>260</v>
      </c>
      <c r="B27" s="27">
        <v>0</v>
      </c>
      <c r="C27" s="30">
        <v>0</v>
      </c>
      <c r="D27" s="29">
        <v>0</v>
      </c>
      <c r="E27" s="24">
        <v>0</v>
      </c>
    </row>
    <row r="28" spans="1:7" ht="15.75" customHeight="1" x14ac:dyDescent="0.25">
      <c r="A28" s="31"/>
      <c r="B28" s="32"/>
      <c r="C28" s="33"/>
      <c r="D28" s="34"/>
      <c r="E28" s="35"/>
    </row>
    <row r="29" spans="1:7" ht="15.75" customHeight="1" x14ac:dyDescent="0.25">
      <c r="A29" s="141" t="s">
        <v>10</v>
      </c>
      <c r="B29" s="141"/>
      <c r="C29" s="141"/>
      <c r="D29" s="141"/>
      <c r="E29" s="141"/>
    </row>
    <row r="30" spans="1:7" ht="15.75" customHeight="1" x14ac:dyDescent="0.25">
      <c r="A30" s="25" t="s">
        <v>3</v>
      </c>
      <c r="B30" s="25" t="s">
        <v>8</v>
      </c>
      <c r="C30" s="25" t="s">
        <v>9</v>
      </c>
      <c r="D30" s="25" t="s">
        <v>2</v>
      </c>
      <c r="E30" s="25" t="s">
        <v>4</v>
      </c>
    </row>
    <row r="31" spans="1:7" ht="15.75" customHeight="1" x14ac:dyDescent="0.25">
      <c r="A31" s="23" t="s">
        <v>260</v>
      </c>
      <c r="B31" s="27">
        <v>0</v>
      </c>
      <c r="C31" s="30">
        <v>0</v>
      </c>
      <c r="D31" s="29">
        <v>0</v>
      </c>
      <c r="E31" s="24">
        <v>0</v>
      </c>
    </row>
    <row r="33" spans="1:7" ht="15.75" customHeight="1" x14ac:dyDescent="0.25">
      <c r="A33" s="141" t="s">
        <v>7</v>
      </c>
      <c r="B33" s="141"/>
      <c r="C33" s="141"/>
      <c r="D33" s="141"/>
    </row>
    <row r="34" spans="1:7" ht="25.5" x14ac:dyDescent="0.25">
      <c r="A34" s="25" t="s">
        <v>3</v>
      </c>
      <c r="B34" s="25" t="s">
        <v>11</v>
      </c>
      <c r="C34" s="26" t="s">
        <v>12</v>
      </c>
      <c r="D34" s="25" t="s">
        <v>4</v>
      </c>
    </row>
    <row r="35" spans="1:7" ht="15.75" customHeight="1" x14ac:dyDescent="0.25">
      <c r="A35" s="23" t="s">
        <v>260</v>
      </c>
      <c r="B35" s="27">
        <v>0</v>
      </c>
      <c r="C35" s="27">
        <v>0</v>
      </c>
      <c r="D35" s="24">
        <v>0</v>
      </c>
    </row>
    <row r="37" spans="1:7" ht="15.75" customHeight="1" x14ac:dyDescent="0.25">
      <c r="A37" s="148" t="s">
        <v>254</v>
      </c>
      <c r="B37" s="148"/>
      <c r="C37" s="148"/>
      <c r="D37" s="148"/>
      <c r="E37" s="148"/>
      <c r="F37" s="148"/>
      <c r="G37" s="148"/>
    </row>
    <row r="39" spans="1:7" ht="15.75" customHeight="1" x14ac:dyDescent="0.25">
      <c r="A39" s="141" t="s">
        <v>5</v>
      </c>
      <c r="B39" s="141"/>
      <c r="C39" s="141"/>
      <c r="D39" s="141"/>
      <c r="E39" s="141"/>
      <c r="F39" s="141"/>
      <c r="G39" s="141"/>
    </row>
    <row r="40" spans="1:7" ht="41.25" customHeight="1" x14ac:dyDescent="0.25">
      <c r="A40" s="25" t="s">
        <v>3</v>
      </c>
      <c r="B40" s="25" t="s">
        <v>13</v>
      </c>
      <c r="C40" s="26" t="s">
        <v>138</v>
      </c>
      <c r="D40" s="26" t="s">
        <v>141</v>
      </c>
      <c r="E40" s="25" t="s">
        <v>11</v>
      </c>
      <c r="F40" s="25" t="s">
        <v>14</v>
      </c>
      <c r="G40" s="25" t="s">
        <v>15</v>
      </c>
    </row>
    <row r="41" spans="1:7" ht="15.75" customHeight="1" x14ac:dyDescent="0.25">
      <c r="A41" s="23" t="s">
        <v>260</v>
      </c>
      <c r="B41" s="27">
        <f>B9</f>
        <v>1530</v>
      </c>
      <c r="C41" s="27">
        <f>D15</f>
        <v>0</v>
      </c>
      <c r="D41" s="27">
        <v>0</v>
      </c>
      <c r="E41" s="27">
        <f>D35</f>
        <v>0</v>
      </c>
      <c r="F41" s="36">
        <v>0</v>
      </c>
      <c r="G41" s="24">
        <f>SUM(B41:F41)</f>
        <v>1530</v>
      </c>
    </row>
    <row r="43" spans="1:7" ht="15.75" customHeight="1" x14ac:dyDescent="0.25">
      <c r="A43" s="152" t="s">
        <v>130</v>
      </c>
      <c r="B43" s="152"/>
      <c r="C43" s="152"/>
      <c r="D43" s="152"/>
      <c r="E43" s="152"/>
      <c r="F43" s="152"/>
      <c r="G43" s="152"/>
    </row>
    <row r="45" spans="1:7" ht="15.75" customHeight="1" x14ac:dyDescent="0.25">
      <c r="A45" s="144" t="s">
        <v>133</v>
      </c>
      <c r="B45" s="144"/>
      <c r="C45" s="144"/>
      <c r="D45" s="144"/>
      <c r="E45" s="144"/>
      <c r="F45" s="144"/>
      <c r="G45" s="144"/>
    </row>
    <row r="47" spans="1:7" ht="30.75" customHeight="1" x14ac:dyDescent="0.25">
      <c r="A47" s="142" t="s">
        <v>139</v>
      </c>
      <c r="B47" s="141"/>
      <c r="C47" s="141"/>
      <c r="D47" s="141"/>
      <c r="E47" s="37"/>
    </row>
    <row r="48" spans="1:7" ht="27.75" customHeight="1" x14ac:dyDescent="0.25">
      <c r="A48" s="25" t="s">
        <v>3</v>
      </c>
      <c r="B48" s="25" t="s">
        <v>1</v>
      </c>
      <c r="C48" s="26" t="s">
        <v>132</v>
      </c>
      <c r="D48" s="25" t="s">
        <v>4</v>
      </c>
    </row>
    <row r="49" spans="1:7" ht="15.75" customHeight="1" x14ac:dyDescent="0.25">
      <c r="A49" s="23" t="s">
        <v>260</v>
      </c>
      <c r="B49" s="27">
        <f>G41</f>
        <v>1530</v>
      </c>
      <c r="C49" s="38">
        <f t="shared" ref="C49" si="0">1/12</f>
        <v>8.3333333333333329E-2</v>
      </c>
      <c r="D49" s="24">
        <f t="shared" ref="D49" si="1">B49*C49</f>
        <v>127.5</v>
      </c>
    </row>
    <row r="51" spans="1:7" ht="27.75" customHeight="1" x14ac:dyDescent="0.25">
      <c r="A51" s="142" t="s">
        <v>140</v>
      </c>
      <c r="B51" s="141"/>
      <c r="C51" s="141"/>
      <c r="D51" s="141"/>
    </row>
    <row r="52" spans="1:7" ht="25.5" x14ac:dyDescent="0.25">
      <c r="A52" s="25" t="s">
        <v>3</v>
      </c>
      <c r="B52" s="25" t="s">
        <v>1</v>
      </c>
      <c r="C52" s="26" t="s">
        <v>132</v>
      </c>
      <c r="D52" s="25" t="s">
        <v>4</v>
      </c>
    </row>
    <row r="53" spans="1:7" ht="15.75" customHeight="1" x14ac:dyDescent="0.25">
      <c r="A53" s="23" t="s">
        <v>260</v>
      </c>
      <c r="B53" s="27">
        <f>G41</f>
        <v>1530</v>
      </c>
      <c r="C53" s="38">
        <f t="shared" ref="C53" si="2">1/12</f>
        <v>8.3333333333333329E-2</v>
      </c>
      <c r="D53" s="24">
        <f t="shared" ref="D53" si="3">B53*C53</f>
        <v>127.5</v>
      </c>
    </row>
    <row r="55" spans="1:7" ht="15.75" customHeight="1" x14ac:dyDescent="0.25">
      <c r="A55" s="142" t="s">
        <v>16</v>
      </c>
      <c r="B55" s="142"/>
      <c r="C55" s="142"/>
      <c r="D55" s="142"/>
      <c r="E55" s="142"/>
    </row>
    <row r="56" spans="1:7" ht="25.5" x14ac:dyDescent="0.25">
      <c r="A56" s="25" t="s">
        <v>3</v>
      </c>
      <c r="B56" s="25" t="s">
        <v>1</v>
      </c>
      <c r="C56" s="26" t="s">
        <v>17</v>
      </c>
      <c r="D56" s="26" t="s">
        <v>132</v>
      </c>
      <c r="E56" s="25" t="s">
        <v>4</v>
      </c>
    </row>
    <row r="57" spans="1:7" ht="15.75" customHeight="1" x14ac:dyDescent="0.25">
      <c r="A57" s="23" t="s">
        <v>260</v>
      </c>
      <c r="B57" s="27">
        <f>G41</f>
        <v>1530</v>
      </c>
      <c r="C57" s="28">
        <f t="shared" ref="C57" si="4">1/3</f>
        <v>0.33333333333333331</v>
      </c>
      <c r="D57" s="38">
        <f t="shared" ref="D57" si="5">1/12</f>
        <v>8.3333333333333329E-2</v>
      </c>
      <c r="E57" s="24">
        <f t="shared" ref="E57" si="6">B57*C57*D57</f>
        <v>42.5</v>
      </c>
    </row>
    <row r="59" spans="1:7" ht="15.75" customHeight="1" x14ac:dyDescent="0.25">
      <c r="A59" s="141" t="s">
        <v>133</v>
      </c>
      <c r="B59" s="141"/>
      <c r="C59" s="141"/>
      <c r="D59" s="141"/>
      <c r="E59" s="141"/>
    </row>
    <row r="60" spans="1:7" ht="15.75" customHeight="1" x14ac:dyDescent="0.25">
      <c r="A60" s="25" t="s">
        <v>3</v>
      </c>
      <c r="B60" s="25" t="s">
        <v>129</v>
      </c>
      <c r="C60" s="25" t="s">
        <v>128</v>
      </c>
      <c r="D60" s="25" t="s">
        <v>18</v>
      </c>
      <c r="E60" s="25" t="s">
        <v>15</v>
      </c>
    </row>
    <row r="61" spans="1:7" ht="15.75" customHeight="1" x14ac:dyDescent="0.25">
      <c r="A61" s="23" t="s">
        <v>260</v>
      </c>
      <c r="B61" s="27">
        <f>D49</f>
        <v>127.5</v>
      </c>
      <c r="C61" s="27">
        <f>D53</f>
        <v>127.5</v>
      </c>
      <c r="D61" s="27">
        <f>E57</f>
        <v>42.5</v>
      </c>
      <c r="E61" s="24">
        <f t="shared" ref="E61" si="7">SUM(B61:D61)</f>
        <v>297.5</v>
      </c>
    </row>
    <row r="63" spans="1:7" ht="15.75" customHeight="1" x14ac:dyDescent="0.25">
      <c r="A63" s="144" t="s">
        <v>20</v>
      </c>
      <c r="B63" s="144"/>
      <c r="C63" s="144"/>
      <c r="D63" s="144"/>
      <c r="E63" s="144"/>
      <c r="F63" s="144"/>
      <c r="G63" s="144"/>
    </row>
    <row r="65" spans="1:4" ht="15.75" customHeight="1" x14ac:dyDescent="0.25">
      <c r="A65" s="141" t="s">
        <v>21</v>
      </c>
      <c r="B65" s="141"/>
    </row>
    <row r="66" spans="1:4" ht="15.75" customHeight="1" x14ac:dyDescent="0.25">
      <c r="A66" s="25" t="s">
        <v>22</v>
      </c>
      <c r="B66" s="25" t="s">
        <v>2</v>
      </c>
    </row>
    <row r="67" spans="1:4" ht="15.75" customHeight="1" x14ac:dyDescent="0.25">
      <c r="A67" s="23" t="s">
        <v>23</v>
      </c>
      <c r="B67" s="30">
        <v>0.2</v>
      </c>
    </row>
    <row r="68" spans="1:4" ht="15.75" customHeight="1" x14ac:dyDescent="0.25">
      <c r="A68" s="23" t="s">
        <v>24</v>
      </c>
      <c r="B68" s="30">
        <v>2.5000000000000001E-2</v>
      </c>
    </row>
    <row r="69" spans="1:4" ht="15.75" customHeight="1" x14ac:dyDescent="0.25">
      <c r="A69" s="23" t="s">
        <v>25</v>
      </c>
      <c r="B69" s="28">
        <v>0.03</v>
      </c>
    </row>
    <row r="70" spans="1:4" ht="15.75" customHeight="1" x14ac:dyDescent="0.25">
      <c r="A70" s="23" t="s">
        <v>26</v>
      </c>
      <c r="B70" s="30">
        <v>1.4999999999999999E-2</v>
      </c>
    </row>
    <row r="71" spans="1:4" ht="15.75" customHeight="1" x14ac:dyDescent="0.25">
      <c r="A71" s="23" t="s">
        <v>27</v>
      </c>
      <c r="B71" s="30">
        <v>0.01</v>
      </c>
    </row>
    <row r="72" spans="1:4" ht="15.75" customHeight="1" x14ac:dyDescent="0.25">
      <c r="A72" s="23" t="s">
        <v>28</v>
      </c>
      <c r="B72" s="30">
        <v>6.0000000000000001E-3</v>
      </c>
    </row>
    <row r="73" spans="1:4" ht="15.75" customHeight="1" x14ac:dyDescent="0.25">
      <c r="A73" s="23" t="s">
        <v>29</v>
      </c>
      <c r="B73" s="30">
        <v>2E-3</v>
      </c>
    </row>
    <row r="74" spans="1:4" ht="15.75" customHeight="1" x14ac:dyDescent="0.25">
      <c r="A74" s="23" t="s">
        <v>30</v>
      </c>
      <c r="B74" s="30">
        <v>0.08</v>
      </c>
    </row>
    <row r="75" spans="1:4" ht="15.75" customHeight="1" x14ac:dyDescent="0.25">
      <c r="A75" s="39" t="s">
        <v>31</v>
      </c>
      <c r="B75" s="40">
        <f>SUM(B67:B74)</f>
        <v>0.36800000000000005</v>
      </c>
    </row>
    <row r="77" spans="1:4" ht="15.75" customHeight="1" x14ac:dyDescent="0.25">
      <c r="A77" s="141" t="s">
        <v>32</v>
      </c>
      <c r="B77" s="141"/>
      <c r="C77" s="141"/>
      <c r="D77" s="141"/>
    </row>
    <row r="78" spans="1:4" ht="15.75" customHeight="1" x14ac:dyDescent="0.25">
      <c r="A78" s="25" t="s">
        <v>3</v>
      </c>
      <c r="B78" s="25" t="s">
        <v>1</v>
      </c>
      <c r="C78" s="25" t="s">
        <v>2</v>
      </c>
      <c r="D78" s="25" t="s">
        <v>4</v>
      </c>
    </row>
    <row r="79" spans="1:4" ht="15.75" customHeight="1" x14ac:dyDescent="0.25">
      <c r="A79" s="23" t="s">
        <v>260</v>
      </c>
      <c r="B79" s="27">
        <f>G41+E61</f>
        <v>1827.5</v>
      </c>
      <c r="C79" s="38">
        <f t="shared" ref="C79" si="8">SUM($B$67:$B$73)</f>
        <v>0.28800000000000003</v>
      </c>
      <c r="D79" s="24">
        <f t="shared" ref="D79" si="9">B79*C79</f>
        <v>526.32000000000005</v>
      </c>
    </row>
    <row r="81" spans="1:7" ht="15.75" customHeight="1" x14ac:dyDescent="0.25">
      <c r="A81" s="141" t="s">
        <v>33</v>
      </c>
      <c r="B81" s="141"/>
      <c r="C81" s="141"/>
      <c r="D81" s="141"/>
    </row>
    <row r="82" spans="1:7" ht="15.75" customHeight="1" x14ac:dyDescent="0.25">
      <c r="A82" s="25" t="s">
        <v>3</v>
      </c>
      <c r="B82" s="25" t="s">
        <v>1</v>
      </c>
      <c r="C82" s="25" t="s">
        <v>2</v>
      </c>
      <c r="D82" s="25" t="s">
        <v>4</v>
      </c>
    </row>
    <row r="83" spans="1:7" ht="15.75" customHeight="1" x14ac:dyDescent="0.25">
      <c r="A83" s="23" t="s">
        <v>260</v>
      </c>
      <c r="B83" s="27">
        <f>G41+E61</f>
        <v>1827.5</v>
      </c>
      <c r="C83" s="38">
        <f t="shared" ref="C83" si="10">$B$74</f>
        <v>0.08</v>
      </c>
      <c r="D83" s="24">
        <f t="shared" ref="D83" si="11">B83*C83</f>
        <v>146.20000000000002</v>
      </c>
    </row>
    <row r="85" spans="1:7" ht="15.75" customHeight="1" x14ac:dyDescent="0.25">
      <c r="A85" s="141" t="s">
        <v>20</v>
      </c>
      <c r="B85" s="141"/>
      <c r="C85" s="141"/>
      <c r="D85" s="141"/>
    </row>
    <row r="86" spans="1:7" ht="15.75" customHeight="1" x14ac:dyDescent="0.25">
      <c r="A86" s="25" t="s">
        <v>3</v>
      </c>
      <c r="B86" s="25" t="s">
        <v>34</v>
      </c>
      <c r="C86" s="25" t="s">
        <v>30</v>
      </c>
      <c r="D86" s="25" t="s">
        <v>15</v>
      </c>
    </row>
    <row r="87" spans="1:7" ht="15.75" customHeight="1" x14ac:dyDescent="0.25">
      <c r="A87" s="23" t="s">
        <v>260</v>
      </c>
      <c r="B87" s="27">
        <f>D79</f>
        <v>526.32000000000005</v>
      </c>
      <c r="C87" s="27">
        <f>D83</f>
        <v>146.20000000000002</v>
      </c>
      <c r="D87" s="24">
        <f t="shared" ref="D87" si="12">B87+C87</f>
        <v>672.5200000000001</v>
      </c>
    </row>
    <row r="89" spans="1:7" ht="15.75" customHeight="1" x14ac:dyDescent="0.25">
      <c r="A89" s="144" t="s">
        <v>35</v>
      </c>
      <c r="B89" s="144"/>
      <c r="C89" s="144"/>
      <c r="D89" s="144"/>
      <c r="E89" s="144"/>
      <c r="F89" s="144"/>
      <c r="G89" s="144"/>
    </row>
    <row r="90" spans="1:7" ht="15.75" customHeight="1" x14ac:dyDescent="0.25">
      <c r="A90" s="153" t="s">
        <v>36</v>
      </c>
      <c r="B90" s="153"/>
      <c r="C90" s="153"/>
      <c r="D90" s="153"/>
      <c r="E90" s="153"/>
      <c r="F90" s="153"/>
      <c r="G90" s="153"/>
    </row>
    <row r="92" spans="1:7" ht="15.75" customHeight="1" x14ac:dyDescent="0.25">
      <c r="A92" s="141" t="s">
        <v>41</v>
      </c>
      <c r="B92" s="141"/>
      <c r="C92" s="141"/>
      <c r="D92" s="141"/>
      <c r="E92" s="141"/>
    </row>
    <row r="93" spans="1:7" ht="25.5" x14ac:dyDescent="0.25">
      <c r="A93" s="25" t="s">
        <v>3</v>
      </c>
      <c r="B93" s="25" t="s">
        <v>37</v>
      </c>
      <c r="C93" s="25" t="s">
        <v>38</v>
      </c>
      <c r="D93" s="26" t="s">
        <v>40</v>
      </c>
      <c r="E93" s="25" t="s">
        <v>39</v>
      </c>
    </row>
    <row r="94" spans="1:7" ht="15.75" customHeight="1" x14ac:dyDescent="0.25">
      <c r="A94" s="23" t="s">
        <v>260</v>
      </c>
      <c r="B94" s="27">
        <v>4.2</v>
      </c>
      <c r="C94" s="41">
        <v>2</v>
      </c>
      <c r="D94" s="41">
        <v>22</v>
      </c>
      <c r="E94" s="24">
        <f t="shared" ref="E94" si="13">B94*C94*D94</f>
        <v>184.8</v>
      </c>
      <c r="G94" s="31"/>
    </row>
    <row r="96" spans="1:7" ht="15.75" customHeight="1" x14ac:dyDescent="0.25">
      <c r="A96" s="141" t="s">
        <v>45</v>
      </c>
      <c r="B96" s="141"/>
      <c r="C96" s="141"/>
      <c r="D96" s="141"/>
      <c r="E96" s="141"/>
    </row>
    <row r="97" spans="1:7" ht="15.75" customHeight="1" x14ac:dyDescent="0.25">
      <c r="A97" s="25" t="s">
        <v>3</v>
      </c>
      <c r="B97" s="25" t="s">
        <v>1</v>
      </c>
      <c r="C97" s="25" t="s">
        <v>42</v>
      </c>
      <c r="D97" s="25" t="s">
        <v>2</v>
      </c>
      <c r="E97" s="25" t="s">
        <v>43</v>
      </c>
    </row>
    <row r="98" spans="1:7" ht="15.75" customHeight="1" x14ac:dyDescent="0.25">
      <c r="A98" s="23" t="s">
        <v>260</v>
      </c>
      <c r="B98" s="27">
        <f>B9</f>
        <v>1530</v>
      </c>
      <c r="C98" s="42">
        <v>1</v>
      </c>
      <c r="D98" s="42">
        <v>0.06</v>
      </c>
      <c r="E98" s="24">
        <f t="shared" ref="E98" si="14">B98*C98*D98</f>
        <v>91.8</v>
      </c>
    </row>
    <row r="100" spans="1:7" ht="15.75" customHeight="1" x14ac:dyDescent="0.25">
      <c r="A100" s="141" t="s">
        <v>47</v>
      </c>
      <c r="B100" s="141"/>
      <c r="C100" s="141"/>
      <c r="D100" s="141"/>
    </row>
    <row r="101" spans="1:7" ht="15.75" customHeight="1" x14ac:dyDescent="0.25">
      <c r="A101" s="25" t="s">
        <v>3</v>
      </c>
      <c r="B101" s="25" t="s">
        <v>39</v>
      </c>
      <c r="C101" s="25" t="s">
        <v>44</v>
      </c>
      <c r="D101" s="25" t="s">
        <v>46</v>
      </c>
    </row>
    <row r="102" spans="1:7" ht="15.75" customHeight="1" x14ac:dyDescent="0.25">
      <c r="A102" s="23" t="s">
        <v>260</v>
      </c>
      <c r="B102" s="27">
        <f>E94</f>
        <v>184.8</v>
      </c>
      <c r="C102" s="27">
        <f>E98</f>
        <v>91.8</v>
      </c>
      <c r="D102" s="24">
        <f t="shared" ref="D102" si="15">B102-C102</f>
        <v>93.000000000000014</v>
      </c>
    </row>
    <row r="104" spans="1:7" ht="15.75" customHeight="1" x14ac:dyDescent="0.25">
      <c r="A104" s="153" t="s">
        <v>48</v>
      </c>
      <c r="B104" s="153"/>
      <c r="C104" s="153"/>
      <c r="D104" s="153"/>
      <c r="E104" s="153"/>
      <c r="F104" s="153"/>
      <c r="G104" s="153"/>
    </row>
    <row r="105" spans="1:7" ht="15.75" customHeight="1" x14ac:dyDescent="0.25">
      <c r="A105" s="22"/>
      <c r="B105" s="22"/>
      <c r="C105" s="22"/>
      <c r="D105" s="22"/>
      <c r="E105" s="22"/>
      <c r="F105" s="22"/>
      <c r="G105" s="22"/>
    </row>
    <row r="106" spans="1:7" ht="15.75" customHeight="1" x14ac:dyDescent="0.25">
      <c r="A106" s="141" t="s">
        <v>48</v>
      </c>
      <c r="B106" s="141"/>
      <c r="C106" s="141"/>
      <c r="D106" s="141"/>
    </row>
    <row r="107" spans="1:7" ht="25.5" x14ac:dyDescent="0.25">
      <c r="A107" s="25" t="s">
        <v>3</v>
      </c>
      <c r="B107" s="25" t="s">
        <v>49</v>
      </c>
      <c r="C107" s="26" t="s">
        <v>40</v>
      </c>
      <c r="D107" s="25" t="s">
        <v>4</v>
      </c>
    </row>
    <row r="108" spans="1:7" ht="15.75" customHeight="1" x14ac:dyDescent="0.25">
      <c r="A108" s="23" t="s">
        <v>260</v>
      </c>
      <c r="B108" s="27">
        <v>23.55</v>
      </c>
      <c r="C108" s="41">
        <f>D94</f>
        <v>22</v>
      </c>
      <c r="D108" s="24">
        <f t="shared" ref="D108" si="16">B108*C108</f>
        <v>518.1</v>
      </c>
    </row>
    <row r="110" spans="1:7" ht="15.75" customHeight="1" x14ac:dyDescent="0.25">
      <c r="A110" s="141" t="s">
        <v>50</v>
      </c>
      <c r="B110" s="141"/>
      <c r="C110" s="141"/>
      <c r="D110" s="141"/>
    </row>
    <row r="111" spans="1:7" ht="15.75" customHeight="1" x14ac:dyDescent="0.25">
      <c r="A111" s="25" t="s">
        <v>3</v>
      </c>
      <c r="B111" s="25" t="s">
        <v>1</v>
      </c>
      <c r="C111" s="25" t="s">
        <v>2</v>
      </c>
      <c r="D111" s="25" t="s">
        <v>43</v>
      </c>
    </row>
    <row r="112" spans="1:7" ht="15.75" customHeight="1" x14ac:dyDescent="0.25">
      <c r="A112" s="23" t="s">
        <v>260</v>
      </c>
      <c r="B112" s="27">
        <f>D108</f>
        <v>518.1</v>
      </c>
      <c r="C112" s="42">
        <v>0.1</v>
      </c>
      <c r="D112" s="24">
        <f t="shared" ref="D112" si="17">B112*C112</f>
        <v>51.81</v>
      </c>
    </row>
    <row r="114" spans="1:7" ht="15.75" customHeight="1" x14ac:dyDescent="0.25">
      <c r="A114" s="141" t="s">
        <v>51</v>
      </c>
      <c r="B114" s="141"/>
      <c r="C114" s="141"/>
      <c r="D114" s="141"/>
    </row>
    <row r="115" spans="1:7" ht="15.75" customHeight="1" x14ac:dyDescent="0.25">
      <c r="A115" s="25" t="s">
        <v>3</v>
      </c>
      <c r="B115" s="25" t="s">
        <v>39</v>
      </c>
      <c r="C115" s="25" t="s">
        <v>43</v>
      </c>
      <c r="D115" s="25" t="s">
        <v>46</v>
      </c>
    </row>
    <row r="116" spans="1:7" ht="15.75" customHeight="1" x14ac:dyDescent="0.25">
      <c r="A116" s="23" t="s">
        <v>260</v>
      </c>
      <c r="B116" s="27">
        <f>D108</f>
        <v>518.1</v>
      </c>
      <c r="C116" s="27">
        <f>D112</f>
        <v>51.81</v>
      </c>
      <c r="D116" s="24">
        <f t="shared" ref="D116" si="18">B116-C116</f>
        <v>466.29</v>
      </c>
    </row>
    <row r="118" spans="1:7" ht="25.5" customHeight="1" x14ac:dyDescent="0.25">
      <c r="A118" s="160" t="s">
        <v>261</v>
      </c>
      <c r="B118" s="160"/>
      <c r="C118" s="160"/>
      <c r="D118" s="160"/>
      <c r="E118" s="160"/>
      <c r="F118" s="160"/>
      <c r="G118" s="160"/>
    </row>
    <row r="119" spans="1:7" ht="13.5" thickBot="1" x14ac:dyDescent="0.3"/>
    <row r="120" spans="1:7" ht="15.75" customHeight="1" thickBot="1" x14ac:dyDescent="0.3">
      <c r="A120" s="154" t="s">
        <v>259</v>
      </c>
      <c r="B120" s="155"/>
      <c r="C120" s="155"/>
      <c r="D120" s="156"/>
    </row>
    <row r="121" spans="1:7" ht="15.75" customHeight="1" x14ac:dyDescent="0.25">
      <c r="A121" s="43" t="s">
        <v>3</v>
      </c>
      <c r="B121" s="44" t="s">
        <v>236</v>
      </c>
      <c r="C121" s="44"/>
      <c r="D121" s="45"/>
    </row>
    <row r="122" spans="1:7" ht="15.75" customHeight="1" x14ac:dyDescent="0.25">
      <c r="A122" s="23" t="s">
        <v>260</v>
      </c>
      <c r="B122" s="27">
        <v>0</v>
      </c>
      <c r="C122" s="27">
        <v>1</v>
      </c>
      <c r="D122" s="24">
        <f>+B122*C122</f>
        <v>0</v>
      </c>
    </row>
    <row r="124" spans="1:7" ht="27" customHeight="1" x14ac:dyDescent="0.25">
      <c r="A124" s="160" t="s">
        <v>263</v>
      </c>
      <c r="B124" s="160"/>
      <c r="C124" s="160"/>
      <c r="D124" s="160"/>
      <c r="E124" s="160"/>
      <c r="F124" s="160"/>
      <c r="G124" s="160"/>
    </row>
    <row r="125" spans="1:7" ht="15.75" customHeight="1" thickBot="1" x14ac:dyDescent="0.3"/>
    <row r="126" spans="1:7" ht="15.75" customHeight="1" thickBot="1" x14ac:dyDescent="0.3">
      <c r="A126" s="154" t="s">
        <v>262</v>
      </c>
      <c r="B126" s="155"/>
      <c r="C126" s="155"/>
      <c r="D126" s="156"/>
    </row>
    <row r="127" spans="1:7" ht="15.75" customHeight="1" x14ac:dyDescent="0.25">
      <c r="A127" s="43" t="s">
        <v>3</v>
      </c>
      <c r="B127" s="44" t="s">
        <v>236</v>
      </c>
      <c r="C127" s="44"/>
      <c r="D127" s="45"/>
    </row>
    <row r="128" spans="1:7" ht="15.75" customHeight="1" x14ac:dyDescent="0.25">
      <c r="A128" s="23" t="s">
        <v>260</v>
      </c>
      <c r="B128" s="27">
        <v>72.680000000000007</v>
      </c>
      <c r="C128" s="27">
        <v>1</v>
      </c>
      <c r="D128" s="24">
        <f>+B128*C128</f>
        <v>72.680000000000007</v>
      </c>
    </row>
    <row r="129" spans="1:7" ht="15.75" customHeight="1" thickBot="1" x14ac:dyDescent="0.3"/>
    <row r="130" spans="1:7" ht="15.75" customHeight="1" thickBot="1" x14ac:dyDescent="0.3">
      <c r="A130" s="157" t="s">
        <v>35</v>
      </c>
      <c r="B130" s="158"/>
      <c r="C130" s="158"/>
      <c r="D130" s="158"/>
      <c r="E130" s="158"/>
      <c r="F130" s="159"/>
      <c r="G130" s="14"/>
    </row>
    <row r="131" spans="1:7" ht="42" customHeight="1" x14ac:dyDescent="0.25">
      <c r="A131" s="43" t="s">
        <v>3</v>
      </c>
      <c r="B131" s="44" t="s">
        <v>52</v>
      </c>
      <c r="C131" s="44" t="s">
        <v>53</v>
      </c>
      <c r="D131" s="46" t="str">
        <f>A120</f>
        <v xml:space="preserve">Assistência médica e famíliar </v>
      </c>
      <c r="E131" s="46" t="str">
        <f>A126</f>
        <v>Custo Compulsório para Aprendizagem</v>
      </c>
      <c r="F131" s="45" t="s">
        <v>15</v>
      </c>
    </row>
    <row r="132" spans="1:7" ht="15.75" customHeight="1" x14ac:dyDescent="0.25">
      <c r="A132" s="23" t="s">
        <v>260</v>
      </c>
      <c r="B132" s="27">
        <f>D102</f>
        <v>93.000000000000014</v>
      </c>
      <c r="C132" s="27">
        <f>D116</f>
        <v>466.29</v>
      </c>
      <c r="D132" s="27">
        <f>B122</f>
        <v>0</v>
      </c>
      <c r="E132" s="27">
        <f>B128</f>
        <v>72.680000000000007</v>
      </c>
      <c r="F132" s="24">
        <f t="shared" ref="F132" si="19">SUM(B132:E132)</f>
        <v>631.97</v>
      </c>
    </row>
    <row r="134" spans="1:7" ht="15.75" customHeight="1" x14ac:dyDescent="0.25">
      <c r="A134" s="148" t="s">
        <v>255</v>
      </c>
      <c r="B134" s="148"/>
      <c r="C134" s="148"/>
      <c r="D134" s="148"/>
      <c r="E134" s="148"/>
      <c r="F134" s="148"/>
      <c r="G134" s="148"/>
    </row>
    <row r="135" spans="1:7" ht="15.75" customHeight="1" thickBot="1" x14ac:dyDescent="0.3"/>
    <row r="136" spans="1:7" ht="15.75" customHeight="1" thickBot="1" x14ac:dyDescent="0.3">
      <c r="A136" s="157" t="s">
        <v>130</v>
      </c>
      <c r="B136" s="158"/>
      <c r="C136" s="158"/>
      <c r="D136" s="158"/>
      <c r="E136" s="159"/>
    </row>
    <row r="137" spans="1:7" ht="15.75" customHeight="1" x14ac:dyDescent="0.25">
      <c r="A137" s="43" t="s">
        <v>3</v>
      </c>
      <c r="B137" s="44" t="s">
        <v>63</v>
      </c>
      <c r="C137" s="44" t="s">
        <v>64</v>
      </c>
      <c r="D137" s="44" t="s">
        <v>65</v>
      </c>
      <c r="E137" s="45" t="s">
        <v>15</v>
      </c>
    </row>
    <row r="138" spans="1:7" ht="15.75" customHeight="1" x14ac:dyDescent="0.25">
      <c r="A138" s="23" t="s">
        <v>260</v>
      </c>
      <c r="B138" s="27">
        <f>E61</f>
        <v>297.5</v>
      </c>
      <c r="C138" s="27">
        <f>D87</f>
        <v>672.5200000000001</v>
      </c>
      <c r="D138" s="27">
        <f>F132</f>
        <v>631.97</v>
      </c>
      <c r="E138" s="24">
        <f t="shared" ref="E138" si="20">SUM(B138:D138)</f>
        <v>1601.9900000000002</v>
      </c>
    </row>
    <row r="140" spans="1:7" ht="15.75" customHeight="1" x14ac:dyDescent="0.25">
      <c r="A140" s="152" t="s">
        <v>54</v>
      </c>
      <c r="B140" s="152"/>
      <c r="C140" s="152"/>
      <c r="D140" s="152"/>
      <c r="E140" s="152"/>
      <c r="F140" s="152"/>
      <c r="G140" s="152"/>
    </row>
    <row r="142" spans="1:7" ht="15.75" customHeight="1" x14ac:dyDescent="0.25">
      <c r="A142" s="142" t="s">
        <v>237</v>
      </c>
      <c r="B142" s="142"/>
    </row>
    <row r="143" spans="1:7" ht="15.75" customHeight="1" x14ac:dyDescent="0.25">
      <c r="A143" s="25" t="s">
        <v>55</v>
      </c>
      <c r="B143" s="25" t="s">
        <v>2</v>
      </c>
    </row>
    <row r="144" spans="1:7" ht="25.5" x14ac:dyDescent="0.25">
      <c r="A144" s="47" t="s">
        <v>56</v>
      </c>
      <c r="B144" s="28">
        <v>1</v>
      </c>
    </row>
    <row r="145" spans="1:7" ht="25.5" x14ac:dyDescent="0.25">
      <c r="A145" s="47" t="s">
        <v>57</v>
      </c>
      <c r="B145" s="28">
        <f>B144*45%</f>
        <v>0.45</v>
      </c>
    </row>
    <row r="146" spans="1:7" ht="25.5" x14ac:dyDescent="0.25">
      <c r="A146" s="47" t="s">
        <v>58</v>
      </c>
      <c r="B146" s="28">
        <f>B144*55%</f>
        <v>0.55000000000000004</v>
      </c>
    </row>
    <row r="147" spans="1:7" ht="25.5" x14ac:dyDescent="0.25">
      <c r="A147" s="47" t="s">
        <v>59</v>
      </c>
      <c r="B147" s="28">
        <v>0</v>
      </c>
    </row>
    <row r="148" spans="1:7" ht="25.5" x14ac:dyDescent="0.25">
      <c r="A148" s="47" t="s">
        <v>60</v>
      </c>
      <c r="B148" s="28"/>
    </row>
    <row r="149" spans="1:7" ht="15.75" customHeight="1" x14ac:dyDescent="0.25">
      <c r="A149" s="25" t="s">
        <v>31</v>
      </c>
      <c r="B149" s="48">
        <f>SUM(B145:B148)</f>
        <v>1</v>
      </c>
    </row>
    <row r="151" spans="1:7" ht="15.75" customHeight="1" x14ac:dyDescent="0.25">
      <c r="A151" s="144" t="s">
        <v>61</v>
      </c>
      <c r="B151" s="144"/>
      <c r="C151" s="144"/>
      <c r="D151" s="144"/>
      <c r="E151" s="144"/>
      <c r="F151" s="144"/>
      <c r="G151" s="144"/>
    </row>
    <row r="153" spans="1:7" ht="15.75" customHeight="1" x14ac:dyDescent="0.25">
      <c r="A153" s="141" t="s">
        <v>62</v>
      </c>
      <c r="B153" s="141"/>
      <c r="C153" s="141"/>
      <c r="D153" s="141"/>
    </row>
    <row r="154" spans="1:7" ht="25.5" x14ac:dyDescent="0.25">
      <c r="A154" s="25" t="s">
        <v>3</v>
      </c>
      <c r="B154" s="25" t="s">
        <v>1</v>
      </c>
      <c r="C154" s="26" t="s">
        <v>132</v>
      </c>
      <c r="D154" s="25" t="s">
        <v>4</v>
      </c>
    </row>
    <row r="155" spans="1:7" ht="15.75" customHeight="1" x14ac:dyDescent="0.25">
      <c r="A155" s="23" t="s">
        <v>260</v>
      </c>
      <c r="B155" s="27">
        <f>G41+(E138-D79)</f>
        <v>2605.67</v>
      </c>
      <c r="C155" s="23">
        <v>12</v>
      </c>
      <c r="D155" s="24">
        <f t="shared" ref="D155" si="21">B155/C155</f>
        <v>217.13916666666668</v>
      </c>
    </row>
    <row r="157" spans="1:7" ht="25.5" customHeight="1" x14ac:dyDescent="0.25">
      <c r="A157" s="142" t="s">
        <v>66</v>
      </c>
      <c r="B157" s="142"/>
      <c r="C157" s="142"/>
      <c r="D157" s="142"/>
      <c r="E157" s="10"/>
    </row>
    <row r="158" spans="1:7" ht="25.5" x14ac:dyDescent="0.25">
      <c r="A158" s="25" t="s">
        <v>3</v>
      </c>
      <c r="B158" s="25" t="s">
        <v>1</v>
      </c>
      <c r="C158" s="26" t="s">
        <v>67</v>
      </c>
      <c r="D158" s="25" t="s">
        <v>4</v>
      </c>
    </row>
    <row r="159" spans="1:7" ht="15.75" customHeight="1" x14ac:dyDescent="0.25">
      <c r="A159" s="23" t="s">
        <v>260</v>
      </c>
      <c r="B159" s="27">
        <f>D83</f>
        <v>146.20000000000002</v>
      </c>
      <c r="C159" s="29">
        <v>0.4</v>
      </c>
      <c r="D159" s="24">
        <f t="shared" ref="D159" si="22">B159*C159</f>
        <v>58.480000000000011</v>
      </c>
    </row>
    <row r="161" spans="1:7" ht="15.75" customHeight="1" x14ac:dyDescent="0.25">
      <c r="A161" s="141" t="s">
        <v>68</v>
      </c>
      <c r="B161" s="141"/>
      <c r="C161" s="141"/>
      <c r="D161" s="141"/>
    </row>
    <row r="162" spans="1:7" ht="15.75" customHeight="1" x14ac:dyDescent="0.25">
      <c r="A162" s="25" t="s">
        <v>3</v>
      </c>
      <c r="B162" s="25" t="s">
        <v>1</v>
      </c>
      <c r="C162" s="25" t="s">
        <v>2</v>
      </c>
      <c r="D162" s="25" t="s">
        <v>4</v>
      </c>
    </row>
    <row r="163" spans="1:7" ht="15.75" customHeight="1" x14ac:dyDescent="0.25">
      <c r="A163" s="23" t="s">
        <v>260</v>
      </c>
      <c r="B163" s="27">
        <f>D155+D159</f>
        <v>275.61916666666667</v>
      </c>
      <c r="C163" s="38">
        <f>$B$145</f>
        <v>0.45</v>
      </c>
      <c r="D163" s="24">
        <f t="shared" ref="D163" si="23">B163*C163</f>
        <v>124.02862500000001</v>
      </c>
    </row>
    <row r="165" spans="1:7" ht="15.75" customHeight="1" x14ac:dyDescent="0.25">
      <c r="A165" s="144" t="s">
        <v>69</v>
      </c>
      <c r="B165" s="144"/>
      <c r="C165" s="144"/>
      <c r="D165" s="144"/>
      <c r="E165" s="144"/>
      <c r="F165" s="144"/>
      <c r="G165" s="144"/>
    </row>
    <row r="167" spans="1:7" ht="15.75" customHeight="1" x14ac:dyDescent="0.25">
      <c r="A167" s="141" t="s">
        <v>249</v>
      </c>
      <c r="B167" s="141"/>
      <c r="C167" s="141"/>
      <c r="D167" s="141"/>
    </row>
    <row r="168" spans="1:7" ht="25.5" x14ac:dyDescent="0.25">
      <c r="A168" s="25" t="s">
        <v>3</v>
      </c>
      <c r="B168" s="25" t="s">
        <v>1</v>
      </c>
      <c r="C168" s="26" t="s">
        <v>132</v>
      </c>
      <c r="D168" s="25" t="s">
        <v>250</v>
      </c>
    </row>
    <row r="169" spans="1:7" ht="15.75" customHeight="1" x14ac:dyDescent="0.25">
      <c r="A169" s="23" t="s">
        <v>260</v>
      </c>
      <c r="B169" s="27">
        <f>G41+E138</f>
        <v>3131.9900000000002</v>
      </c>
      <c r="C169" s="23">
        <v>12</v>
      </c>
      <c r="D169" s="24">
        <f>(B169/C169)/30*7</f>
        <v>60.899805555555552</v>
      </c>
    </row>
    <row r="171" spans="1:7" ht="12.75" x14ac:dyDescent="0.25">
      <c r="A171" s="142" t="s">
        <v>70</v>
      </c>
      <c r="B171" s="142"/>
      <c r="C171" s="142"/>
      <c r="D171" s="142"/>
    </row>
    <row r="172" spans="1:7" ht="25.5" x14ac:dyDescent="0.25">
      <c r="A172" s="25" t="s">
        <v>3</v>
      </c>
      <c r="B172" s="25" t="s">
        <v>1</v>
      </c>
      <c r="C172" s="26" t="s">
        <v>67</v>
      </c>
      <c r="D172" s="25" t="s">
        <v>4</v>
      </c>
    </row>
    <row r="173" spans="1:7" ht="15.75" customHeight="1" x14ac:dyDescent="0.25">
      <c r="A173" s="23" t="s">
        <v>260</v>
      </c>
      <c r="B173" s="27">
        <f>D83</f>
        <v>146.20000000000002</v>
      </c>
      <c r="C173" s="29">
        <v>0.5</v>
      </c>
      <c r="D173" s="24">
        <f t="shared" ref="D173" si="24">B173*C173</f>
        <v>73.100000000000009</v>
      </c>
    </row>
    <row r="175" spans="1:7" ht="15.75" customHeight="1" x14ac:dyDescent="0.25">
      <c r="A175" s="141" t="s">
        <v>79</v>
      </c>
      <c r="B175" s="141"/>
      <c r="C175" s="141"/>
      <c r="D175" s="141"/>
    </row>
    <row r="176" spans="1:7" ht="15.75" customHeight="1" x14ac:dyDescent="0.25">
      <c r="A176" s="25" t="s">
        <v>3</v>
      </c>
      <c r="B176" s="25" t="s">
        <v>1</v>
      </c>
      <c r="C176" s="25" t="s">
        <v>2</v>
      </c>
      <c r="D176" s="25" t="s">
        <v>248</v>
      </c>
    </row>
    <row r="177" spans="1:7" ht="15.75" customHeight="1" x14ac:dyDescent="0.25">
      <c r="A177" s="23" t="s">
        <v>260</v>
      </c>
      <c r="B177" s="27">
        <f>D169+D173</f>
        <v>133.99980555555555</v>
      </c>
      <c r="C177" s="38">
        <f>$B$146</f>
        <v>0.55000000000000004</v>
      </c>
      <c r="D177" s="24">
        <f>B177*C177</f>
        <v>73.699893055555563</v>
      </c>
    </row>
    <row r="179" spans="1:7" ht="15.75" customHeight="1" x14ac:dyDescent="0.25">
      <c r="A179" s="144" t="s">
        <v>71</v>
      </c>
      <c r="B179" s="144"/>
      <c r="C179" s="144"/>
      <c r="D179" s="144"/>
      <c r="E179" s="144"/>
      <c r="F179" s="144"/>
      <c r="G179" s="144"/>
    </row>
    <row r="181" spans="1:7" ht="15.75" customHeight="1" x14ac:dyDescent="0.25">
      <c r="A181" s="141" t="s">
        <v>74</v>
      </c>
      <c r="B181" s="141"/>
      <c r="C181" s="141"/>
      <c r="D181" s="141"/>
      <c r="E181" s="141"/>
    </row>
    <row r="182" spans="1:7" ht="38.25" x14ac:dyDescent="0.25">
      <c r="A182" s="25" t="s">
        <v>3</v>
      </c>
      <c r="B182" s="26" t="s">
        <v>131</v>
      </c>
      <c r="C182" s="26" t="s">
        <v>73</v>
      </c>
      <c r="D182" s="26" t="s">
        <v>72</v>
      </c>
      <c r="E182" s="25" t="s">
        <v>4</v>
      </c>
    </row>
    <row r="183" spans="1:7" ht="15.75" customHeight="1" x14ac:dyDescent="0.25">
      <c r="A183" s="23" t="s">
        <v>260</v>
      </c>
      <c r="B183" s="49">
        <f>-D49</f>
        <v>-127.5</v>
      </c>
      <c r="C183" s="49">
        <f>-D53</f>
        <v>-127.5</v>
      </c>
      <c r="D183" s="49">
        <f>-E57</f>
        <v>-42.5</v>
      </c>
      <c r="E183" s="50">
        <f t="shared" ref="E183" si="25">SUM(B183:D183)</f>
        <v>-297.5</v>
      </c>
    </row>
    <row r="185" spans="1:7" ht="15.75" customHeight="1" x14ac:dyDescent="0.25">
      <c r="A185" s="141" t="s">
        <v>75</v>
      </c>
      <c r="B185" s="141"/>
      <c r="C185" s="141"/>
      <c r="D185" s="141"/>
    </row>
    <row r="186" spans="1:7" ht="15.75" customHeight="1" x14ac:dyDescent="0.25">
      <c r="A186" s="25" t="s">
        <v>3</v>
      </c>
      <c r="B186" s="25" t="s">
        <v>8</v>
      </c>
      <c r="C186" s="25" t="s">
        <v>2</v>
      </c>
      <c r="D186" s="25" t="s">
        <v>4</v>
      </c>
    </row>
    <row r="187" spans="1:7" ht="15.75" customHeight="1" x14ac:dyDescent="0.25">
      <c r="A187" s="23" t="s">
        <v>260</v>
      </c>
      <c r="B187" s="49">
        <f>E183</f>
        <v>-297.5</v>
      </c>
      <c r="C187" s="38">
        <f>$B$147</f>
        <v>0</v>
      </c>
      <c r="D187" s="50">
        <f t="shared" ref="D187" si="26">B187*C187</f>
        <v>0</v>
      </c>
    </row>
    <row r="189" spans="1:7" ht="15.75" customHeight="1" x14ac:dyDescent="0.25">
      <c r="A189" s="148" t="s">
        <v>256</v>
      </c>
      <c r="B189" s="148"/>
      <c r="C189" s="148"/>
      <c r="D189" s="148"/>
      <c r="E189" s="148"/>
      <c r="F189" s="148"/>
      <c r="G189" s="148"/>
    </row>
    <row r="191" spans="1:7" ht="15.75" customHeight="1" x14ac:dyDescent="0.25">
      <c r="A191" s="141" t="s">
        <v>54</v>
      </c>
      <c r="B191" s="141"/>
      <c r="C191" s="141"/>
      <c r="D191" s="141"/>
      <c r="E191" s="141"/>
    </row>
    <row r="192" spans="1:7" ht="15.75" customHeight="1" x14ac:dyDescent="0.25">
      <c r="A192" s="25" t="s">
        <v>3</v>
      </c>
      <c r="B192" s="25" t="s">
        <v>76</v>
      </c>
      <c r="C192" s="25" t="s">
        <v>77</v>
      </c>
      <c r="D192" s="25" t="s">
        <v>78</v>
      </c>
      <c r="E192" s="25" t="s">
        <v>15</v>
      </c>
    </row>
    <row r="193" spans="1:8" ht="15.75" customHeight="1" x14ac:dyDescent="0.25">
      <c r="A193" s="23" t="s">
        <v>260</v>
      </c>
      <c r="B193" s="27">
        <f>D163</f>
        <v>124.02862500000001</v>
      </c>
      <c r="C193" s="27">
        <f>D177</f>
        <v>73.699893055555563</v>
      </c>
      <c r="D193" s="49">
        <f>D187</f>
        <v>0</v>
      </c>
      <c r="E193" s="24">
        <f t="shared" ref="E193" si="27">SUM(B193:D193)</f>
        <v>197.72851805555558</v>
      </c>
    </row>
    <row r="195" spans="1:8" ht="15.75" customHeight="1" x14ac:dyDescent="0.25">
      <c r="A195" s="152" t="s">
        <v>80</v>
      </c>
      <c r="B195" s="152"/>
      <c r="C195" s="152"/>
      <c r="D195" s="152"/>
      <c r="E195" s="152"/>
      <c r="F195" s="152"/>
      <c r="G195" s="152"/>
    </row>
    <row r="197" spans="1:8" ht="15.75" customHeight="1" x14ac:dyDescent="0.25">
      <c r="A197" s="142" t="s">
        <v>253</v>
      </c>
      <c r="B197" s="142"/>
      <c r="C197" s="142"/>
      <c r="D197" s="142"/>
      <c r="E197" s="142"/>
      <c r="F197" s="142"/>
      <c r="G197" s="142"/>
    </row>
    <row r="198" spans="1:8" ht="15.75" customHeight="1" x14ac:dyDescent="0.25">
      <c r="A198" s="142" t="s">
        <v>84</v>
      </c>
      <c r="B198" s="142"/>
      <c r="C198" s="142"/>
      <c r="D198" s="142"/>
      <c r="E198" s="142"/>
      <c r="F198" s="142"/>
      <c r="G198" s="142"/>
    </row>
    <row r="199" spans="1:8" ht="15.75" customHeight="1" x14ac:dyDescent="0.25">
      <c r="A199" s="143" t="s">
        <v>3</v>
      </c>
      <c r="B199" s="143" t="s">
        <v>238</v>
      </c>
      <c r="C199" s="143" t="s">
        <v>85</v>
      </c>
      <c r="D199" s="26" t="s">
        <v>86</v>
      </c>
      <c r="E199" s="26"/>
      <c r="F199" s="26" t="s">
        <v>87</v>
      </c>
      <c r="G199" s="26"/>
    </row>
    <row r="200" spans="1:8" ht="27.75" customHeight="1" x14ac:dyDescent="0.25">
      <c r="A200" s="143"/>
      <c r="B200" s="143"/>
      <c r="C200" s="143"/>
      <c r="D200" s="26" t="s">
        <v>88</v>
      </c>
      <c r="E200" s="26" t="s">
        <v>89</v>
      </c>
      <c r="F200" s="26" t="s">
        <v>88</v>
      </c>
      <c r="G200" s="26" t="s">
        <v>89</v>
      </c>
    </row>
    <row r="201" spans="1:8" ht="15.75" customHeight="1" x14ac:dyDescent="0.25">
      <c r="A201" s="47" t="s">
        <v>19</v>
      </c>
      <c r="B201" s="51">
        <v>1</v>
      </c>
      <c r="C201" s="47">
        <v>30</v>
      </c>
      <c r="D201" s="52">
        <v>0.5</v>
      </c>
      <c r="E201" s="100">
        <f t="shared" ref="E201:E212" si="28">(B201*C201)*D201</f>
        <v>15</v>
      </c>
      <c r="F201" s="53">
        <f>(252/365)</f>
        <v>0.69041095890410964</v>
      </c>
      <c r="G201" s="100">
        <f t="shared" ref="G201:G212" si="29">(B201*C201)*F201</f>
        <v>20.712328767123289</v>
      </c>
    </row>
    <row r="202" spans="1:8" ht="15.75" customHeight="1" x14ac:dyDescent="0.25">
      <c r="A202" s="47" t="s">
        <v>90</v>
      </c>
      <c r="B202" s="51"/>
      <c r="C202" s="47">
        <v>1</v>
      </c>
      <c r="D202" s="52">
        <v>1</v>
      </c>
      <c r="E202" s="100">
        <f t="shared" si="28"/>
        <v>0</v>
      </c>
      <c r="F202" s="53">
        <v>1</v>
      </c>
      <c r="G202" s="100">
        <f t="shared" si="29"/>
        <v>0</v>
      </c>
    </row>
    <row r="203" spans="1:8" ht="15.75" customHeight="1" x14ac:dyDescent="0.25">
      <c r="A203" s="47" t="s">
        <v>91</v>
      </c>
      <c r="B203" s="51"/>
      <c r="C203" s="47">
        <v>15</v>
      </c>
      <c r="D203" s="52">
        <v>0.5</v>
      </c>
      <c r="E203" s="100">
        <f t="shared" si="28"/>
        <v>0</v>
      </c>
      <c r="F203" s="53">
        <f>(252/365)</f>
        <v>0.69041095890410964</v>
      </c>
      <c r="G203" s="100">
        <f t="shared" si="29"/>
        <v>0</v>
      </c>
    </row>
    <row r="204" spans="1:8" ht="15.75" customHeight="1" x14ac:dyDescent="0.25">
      <c r="A204" s="47" t="s">
        <v>92</v>
      </c>
      <c r="B204" s="51">
        <f>22/15</f>
        <v>1.4666666666666666</v>
      </c>
      <c r="C204" s="47">
        <v>5</v>
      </c>
      <c r="D204" s="52">
        <v>0.5</v>
      </c>
      <c r="E204" s="100">
        <f t="shared" si="28"/>
        <v>3.6666666666666665</v>
      </c>
      <c r="F204" s="53">
        <f>(252/365)</f>
        <v>0.69041095890410964</v>
      </c>
      <c r="G204" s="101">
        <f t="shared" si="29"/>
        <v>5.0630136986301375</v>
      </c>
      <c r="H204" s="31"/>
    </row>
    <row r="205" spans="1:8" ht="15.75" customHeight="1" x14ac:dyDescent="0.25">
      <c r="A205" s="47" t="s">
        <v>93</v>
      </c>
      <c r="B205" s="51">
        <f>6/15</f>
        <v>0.4</v>
      </c>
      <c r="C205" s="47">
        <v>6</v>
      </c>
      <c r="D205" s="52">
        <v>1</v>
      </c>
      <c r="E205" s="100">
        <f t="shared" si="28"/>
        <v>2.4000000000000004</v>
      </c>
      <c r="F205" s="53">
        <v>1</v>
      </c>
      <c r="G205" s="100">
        <f t="shared" si="29"/>
        <v>2.4000000000000004</v>
      </c>
      <c r="H205" s="31"/>
    </row>
    <row r="206" spans="1:8" ht="15.75" customHeight="1" x14ac:dyDescent="0.25">
      <c r="A206" s="47" t="s">
        <v>94</v>
      </c>
      <c r="B206" s="51">
        <f>6/15</f>
        <v>0.4</v>
      </c>
      <c r="C206" s="47">
        <v>2</v>
      </c>
      <c r="D206" s="52">
        <v>0.5</v>
      </c>
      <c r="E206" s="100">
        <f t="shared" si="28"/>
        <v>0.4</v>
      </c>
      <c r="F206" s="53">
        <f>(252/365)</f>
        <v>0.69041095890410964</v>
      </c>
      <c r="G206" s="100">
        <f t="shared" si="29"/>
        <v>0.55232876712328771</v>
      </c>
      <c r="H206" s="31"/>
    </row>
    <row r="207" spans="1:8" ht="15.75" customHeight="1" x14ac:dyDescent="0.25">
      <c r="A207" s="47" t="s">
        <v>95</v>
      </c>
      <c r="B207" s="51"/>
      <c r="C207" s="47">
        <v>3</v>
      </c>
      <c r="D207" s="52">
        <v>0.5</v>
      </c>
      <c r="E207" s="100">
        <f t="shared" si="28"/>
        <v>0</v>
      </c>
      <c r="F207" s="53">
        <v>1</v>
      </c>
      <c r="G207" s="100">
        <f t="shared" si="29"/>
        <v>0</v>
      </c>
    </row>
    <row r="208" spans="1:8" ht="15.75" customHeight="1" x14ac:dyDescent="0.25">
      <c r="A208" s="47" t="s">
        <v>96</v>
      </c>
      <c r="B208" s="51"/>
      <c r="C208" s="47">
        <v>1</v>
      </c>
      <c r="D208" s="52">
        <v>1</v>
      </c>
      <c r="E208" s="100">
        <f t="shared" si="28"/>
        <v>0</v>
      </c>
      <c r="F208" s="53">
        <v>1</v>
      </c>
      <c r="G208" s="100">
        <f t="shared" si="29"/>
        <v>0</v>
      </c>
    </row>
    <row r="209" spans="1:8" ht="15.75" customHeight="1" x14ac:dyDescent="0.25">
      <c r="A209" s="47" t="s">
        <v>97</v>
      </c>
      <c r="B209" s="51"/>
      <c r="C209" s="47">
        <v>1</v>
      </c>
      <c r="D209" s="52">
        <v>1</v>
      </c>
      <c r="E209" s="100">
        <f t="shared" si="28"/>
        <v>0</v>
      </c>
      <c r="F209" s="53">
        <v>1</v>
      </c>
      <c r="G209" s="100">
        <f t="shared" si="29"/>
        <v>0</v>
      </c>
    </row>
    <row r="210" spans="1:8" ht="15.75" customHeight="1" x14ac:dyDescent="0.25">
      <c r="A210" s="47" t="s">
        <v>98</v>
      </c>
      <c r="B210" s="51"/>
      <c r="C210" s="47">
        <v>20</v>
      </c>
      <c r="D210" s="52">
        <v>0.5</v>
      </c>
      <c r="E210" s="100">
        <f t="shared" si="28"/>
        <v>0</v>
      </c>
      <c r="F210" s="53">
        <f>(252/365)</f>
        <v>0.69041095890410964</v>
      </c>
      <c r="G210" s="100">
        <f t="shared" si="29"/>
        <v>0</v>
      </c>
    </row>
    <row r="211" spans="1:8" ht="15.75" customHeight="1" x14ac:dyDescent="0.25">
      <c r="A211" s="47" t="s">
        <v>99</v>
      </c>
      <c r="B211" s="51">
        <f>2/15</f>
        <v>0.13333333333333333</v>
      </c>
      <c r="C211" s="47">
        <v>180</v>
      </c>
      <c r="D211" s="52">
        <v>0.5</v>
      </c>
      <c r="E211" s="100">
        <f t="shared" si="28"/>
        <v>12</v>
      </c>
      <c r="F211" s="53">
        <f>(252/365)</f>
        <v>0.69041095890410964</v>
      </c>
      <c r="G211" s="100">
        <f t="shared" si="29"/>
        <v>16.56986301369863</v>
      </c>
      <c r="H211" s="31"/>
    </row>
    <row r="212" spans="1:8" ht="15.75" customHeight="1" x14ac:dyDescent="0.25">
      <c r="A212" s="47" t="s">
        <v>100</v>
      </c>
      <c r="B212" s="51">
        <f>3/15</f>
        <v>0.2</v>
      </c>
      <c r="C212" s="47">
        <v>6</v>
      </c>
      <c r="D212" s="52">
        <v>1</v>
      </c>
      <c r="E212" s="100">
        <f t="shared" si="28"/>
        <v>1.2000000000000002</v>
      </c>
      <c r="F212" s="53">
        <v>1</v>
      </c>
      <c r="G212" s="100">
        <f t="shared" si="29"/>
        <v>1.2000000000000002</v>
      </c>
      <c r="H212" s="31"/>
    </row>
    <row r="214" spans="1:8" ht="15.75" customHeight="1" x14ac:dyDescent="0.25">
      <c r="A214" s="142" t="s">
        <v>106</v>
      </c>
      <c r="B214" s="142"/>
      <c r="C214" s="142"/>
      <c r="D214" s="142"/>
    </row>
    <row r="215" spans="1:8" ht="15.75" customHeight="1" x14ac:dyDescent="0.25">
      <c r="A215" s="143" t="s">
        <v>101</v>
      </c>
      <c r="B215" s="143" t="s">
        <v>251</v>
      </c>
      <c r="C215" s="143"/>
      <c r="D215" s="143"/>
    </row>
    <row r="216" spans="1:8" ht="15.75" customHeight="1" x14ac:dyDescent="0.25">
      <c r="A216" s="143"/>
      <c r="B216" s="26" t="s">
        <v>102</v>
      </c>
      <c r="C216" s="26" t="s">
        <v>103</v>
      </c>
      <c r="D216" s="26" t="s">
        <v>104</v>
      </c>
    </row>
    <row r="217" spans="1:8" ht="15.75" customHeight="1" x14ac:dyDescent="0.25">
      <c r="A217" s="47" t="s">
        <v>19</v>
      </c>
      <c r="B217" s="51"/>
      <c r="C217" s="51"/>
      <c r="D217" s="51">
        <f t="shared" ref="D217:D228" si="30">G201</f>
        <v>20.712328767123289</v>
      </c>
    </row>
    <row r="218" spans="1:8" ht="15.75" customHeight="1" x14ac:dyDescent="0.25">
      <c r="A218" s="47" t="s">
        <v>90</v>
      </c>
      <c r="B218" s="51"/>
      <c r="C218" s="51"/>
      <c r="D218" s="51">
        <f t="shared" si="30"/>
        <v>0</v>
      </c>
    </row>
    <row r="219" spans="1:8" ht="15.75" customHeight="1" x14ac:dyDescent="0.25">
      <c r="A219" s="47" t="s">
        <v>91</v>
      </c>
      <c r="B219" s="51"/>
      <c r="C219" s="51"/>
      <c r="D219" s="51">
        <f t="shared" si="30"/>
        <v>0</v>
      </c>
    </row>
    <row r="220" spans="1:8" ht="15.75" customHeight="1" x14ac:dyDescent="0.25">
      <c r="A220" s="47" t="s">
        <v>92</v>
      </c>
      <c r="B220" s="51"/>
      <c r="C220" s="51"/>
      <c r="D220" s="51">
        <f t="shared" si="30"/>
        <v>5.0630136986301375</v>
      </c>
    </row>
    <row r="221" spans="1:8" ht="15.75" customHeight="1" x14ac:dyDescent="0.25">
      <c r="A221" s="47" t="s">
        <v>93</v>
      </c>
      <c r="B221" s="51"/>
      <c r="C221" s="51"/>
      <c r="D221" s="51">
        <f t="shared" si="30"/>
        <v>2.4000000000000004</v>
      </c>
    </row>
    <row r="222" spans="1:8" ht="15.75" customHeight="1" x14ac:dyDescent="0.25">
      <c r="A222" s="47" t="s">
        <v>94</v>
      </c>
      <c r="B222" s="51"/>
      <c r="C222" s="51"/>
      <c r="D222" s="51">
        <f t="shared" si="30"/>
        <v>0.55232876712328771</v>
      </c>
    </row>
    <row r="223" spans="1:8" ht="15.75" customHeight="1" x14ac:dyDescent="0.25">
      <c r="A223" s="47" t="s">
        <v>95</v>
      </c>
      <c r="B223" s="51"/>
      <c r="C223" s="51"/>
      <c r="D223" s="51">
        <f t="shared" si="30"/>
        <v>0</v>
      </c>
    </row>
    <row r="224" spans="1:8" ht="15.75" customHeight="1" x14ac:dyDescent="0.25">
      <c r="A224" s="47" t="s">
        <v>96</v>
      </c>
      <c r="B224" s="51"/>
      <c r="C224" s="51"/>
      <c r="D224" s="51">
        <f t="shared" si="30"/>
        <v>0</v>
      </c>
    </row>
    <row r="225" spans="1:7" ht="15.75" customHeight="1" x14ac:dyDescent="0.25">
      <c r="A225" s="47" t="s">
        <v>97</v>
      </c>
      <c r="B225" s="51"/>
      <c r="C225" s="51"/>
      <c r="D225" s="51">
        <f t="shared" si="30"/>
        <v>0</v>
      </c>
    </row>
    <row r="226" spans="1:7" ht="15.75" customHeight="1" x14ac:dyDescent="0.25">
      <c r="A226" s="47" t="s">
        <v>98</v>
      </c>
      <c r="B226" s="51"/>
      <c r="C226" s="51"/>
      <c r="D226" s="51">
        <f t="shared" si="30"/>
        <v>0</v>
      </c>
    </row>
    <row r="227" spans="1:7" ht="15.75" customHeight="1" x14ac:dyDescent="0.25">
      <c r="A227" s="47" t="s">
        <v>99</v>
      </c>
      <c r="B227" s="51"/>
      <c r="C227" s="51"/>
      <c r="D227" s="51">
        <f t="shared" si="30"/>
        <v>16.56986301369863</v>
      </c>
      <c r="E227" s="31"/>
    </row>
    <row r="228" spans="1:7" ht="15.75" customHeight="1" x14ac:dyDescent="0.25">
      <c r="A228" s="47" t="s">
        <v>100</v>
      </c>
      <c r="B228" s="51"/>
      <c r="C228" s="51"/>
      <c r="D228" s="51">
        <f t="shared" si="30"/>
        <v>1.2000000000000002</v>
      </c>
    </row>
    <row r="229" spans="1:7" ht="15.75" customHeight="1" x14ac:dyDescent="0.25">
      <c r="A229" s="26" t="s">
        <v>105</v>
      </c>
      <c r="B229" s="54">
        <f>SUM(B217:B228)</f>
        <v>0</v>
      </c>
      <c r="C229" s="54">
        <f>SUM(C217:C228)</f>
        <v>0</v>
      </c>
      <c r="D229" s="54">
        <f>SUM(D217:D228)</f>
        <v>46.497534246575341</v>
      </c>
    </row>
    <row r="231" spans="1:7" ht="15.75" customHeight="1" x14ac:dyDescent="0.25">
      <c r="A231" s="144" t="s">
        <v>110</v>
      </c>
      <c r="B231" s="144"/>
      <c r="C231" s="144"/>
      <c r="D231" s="144"/>
      <c r="E231" s="144"/>
      <c r="F231" s="144"/>
      <c r="G231" s="144"/>
    </row>
    <row r="233" spans="1:7" ht="15.75" customHeight="1" x14ac:dyDescent="0.25">
      <c r="A233" s="141" t="s">
        <v>83</v>
      </c>
      <c r="B233" s="141"/>
      <c r="C233" s="141"/>
      <c r="D233" s="141"/>
    </row>
    <row r="234" spans="1:7" ht="15.75" customHeight="1" x14ac:dyDescent="0.25">
      <c r="A234" s="25" t="s">
        <v>3</v>
      </c>
      <c r="B234" s="25" t="s">
        <v>1</v>
      </c>
      <c r="C234" s="25" t="s">
        <v>82</v>
      </c>
      <c r="D234" s="25" t="s">
        <v>81</v>
      </c>
    </row>
    <row r="235" spans="1:7" ht="15.75" customHeight="1" x14ac:dyDescent="0.25">
      <c r="A235" s="104" t="s">
        <v>260</v>
      </c>
      <c r="B235" s="27">
        <f>G41+E138+E193</f>
        <v>3329.7185180555557</v>
      </c>
      <c r="C235" s="41">
        <v>30</v>
      </c>
      <c r="D235" s="24">
        <f t="shared" ref="D235" si="31">B235/C235</f>
        <v>110.99061726851852</v>
      </c>
    </row>
    <row r="237" spans="1:7" ht="15.75" customHeight="1" x14ac:dyDescent="0.25">
      <c r="A237" s="142" t="s">
        <v>110</v>
      </c>
      <c r="B237" s="142"/>
      <c r="C237" s="142"/>
      <c r="D237" s="142"/>
      <c r="E237" s="142"/>
    </row>
    <row r="238" spans="1:7" ht="25.5" x14ac:dyDescent="0.25">
      <c r="A238" s="25" t="s">
        <v>3</v>
      </c>
      <c r="B238" s="25" t="s">
        <v>81</v>
      </c>
      <c r="C238" s="26" t="s">
        <v>107</v>
      </c>
      <c r="D238" s="25" t="s">
        <v>108</v>
      </c>
      <c r="E238" s="25" t="s">
        <v>109</v>
      </c>
    </row>
    <row r="239" spans="1:7" ht="15.75" customHeight="1" x14ac:dyDescent="0.25">
      <c r="A239" s="104" t="s">
        <v>260</v>
      </c>
      <c r="B239" s="27">
        <f>D235</f>
        <v>110.99061726851852</v>
      </c>
      <c r="C239" s="55">
        <f>D229</f>
        <v>46.497534246575341</v>
      </c>
      <c r="D239" s="27">
        <f t="shared" ref="D239" si="32">B239*C239</f>
        <v>5160.7900274914764</v>
      </c>
      <c r="E239" s="24">
        <f t="shared" ref="E239" si="33">D239/12</f>
        <v>430.06583562428972</v>
      </c>
    </row>
    <row r="241" spans="1:7" ht="15.75" customHeight="1" x14ac:dyDescent="0.25">
      <c r="A241" s="144" t="s">
        <v>111</v>
      </c>
      <c r="B241" s="144"/>
      <c r="C241" s="144"/>
      <c r="D241" s="144"/>
      <c r="E241" s="144"/>
      <c r="F241" s="144"/>
      <c r="G241" s="144"/>
    </row>
    <row r="243" spans="1:7" ht="15.75" customHeight="1" x14ac:dyDescent="0.25">
      <c r="A243" s="141" t="s">
        <v>113</v>
      </c>
      <c r="B243" s="141"/>
      <c r="C243" s="141"/>
      <c r="D243" s="141"/>
    </row>
    <row r="244" spans="1:7" ht="15.75" customHeight="1" x14ac:dyDescent="0.25">
      <c r="A244" s="25" t="s">
        <v>3</v>
      </c>
      <c r="B244" s="25" t="s">
        <v>1</v>
      </c>
      <c r="C244" s="25" t="s">
        <v>112</v>
      </c>
      <c r="D244" s="25" t="s">
        <v>4</v>
      </c>
    </row>
    <row r="245" spans="1:7" ht="15.75" customHeight="1" x14ac:dyDescent="0.25">
      <c r="A245" s="104" t="s">
        <v>260</v>
      </c>
      <c r="B245" s="27">
        <f>G41+E138+E193</f>
        <v>3329.7185180555557</v>
      </c>
      <c r="C245" s="23">
        <v>220</v>
      </c>
      <c r="D245" s="24">
        <f t="shared" ref="D245" si="34">B245/C245</f>
        <v>15.135084172979798</v>
      </c>
    </row>
    <row r="247" spans="1:7" ht="15.75" customHeight="1" x14ac:dyDescent="0.25">
      <c r="A247" s="141" t="s">
        <v>111</v>
      </c>
      <c r="B247" s="141"/>
      <c r="C247" s="141"/>
      <c r="D247" s="141"/>
    </row>
    <row r="248" spans="1:7" ht="27" customHeight="1" x14ac:dyDescent="0.25">
      <c r="A248" s="25" t="s">
        <v>3</v>
      </c>
      <c r="B248" s="25" t="s">
        <v>114</v>
      </c>
      <c r="C248" s="26" t="s">
        <v>115</v>
      </c>
      <c r="D248" s="25" t="s">
        <v>4</v>
      </c>
    </row>
    <row r="249" spans="1:7" ht="15.75" customHeight="1" x14ac:dyDescent="0.25">
      <c r="A249" s="104" t="s">
        <v>260</v>
      </c>
      <c r="B249" s="27">
        <f>D245</f>
        <v>15.135084172979798</v>
      </c>
      <c r="C249" s="23">
        <v>0</v>
      </c>
      <c r="D249" s="24">
        <f t="shared" ref="D249" si="35">B249*C249</f>
        <v>0</v>
      </c>
    </row>
    <row r="251" spans="1:7" ht="15.75" customHeight="1" x14ac:dyDescent="0.25">
      <c r="A251" s="148" t="s">
        <v>257</v>
      </c>
      <c r="B251" s="148"/>
      <c r="C251" s="148"/>
      <c r="D251" s="148"/>
      <c r="E251" s="148"/>
      <c r="F251" s="148"/>
      <c r="G251" s="148"/>
    </row>
    <row r="253" spans="1:7" ht="15.75" customHeight="1" x14ac:dyDescent="0.25">
      <c r="A253" s="141" t="s">
        <v>80</v>
      </c>
      <c r="B253" s="141"/>
      <c r="C253" s="141"/>
      <c r="D253" s="141"/>
    </row>
    <row r="254" spans="1:7" ht="15.75" customHeight="1" x14ac:dyDescent="0.25">
      <c r="A254" s="25" t="s">
        <v>3</v>
      </c>
      <c r="B254" s="25" t="s">
        <v>116</v>
      </c>
      <c r="C254" s="25" t="s">
        <v>117</v>
      </c>
      <c r="D254" s="25" t="s">
        <v>15</v>
      </c>
    </row>
    <row r="255" spans="1:7" ht="15.75" customHeight="1" x14ac:dyDescent="0.25">
      <c r="A255" s="104" t="s">
        <v>260</v>
      </c>
      <c r="B255" s="27">
        <f>E239</f>
        <v>430.06583562428972</v>
      </c>
      <c r="C255" s="27">
        <f>D249</f>
        <v>0</v>
      </c>
      <c r="D255" s="24">
        <f t="shared" ref="D255" si="36">B255+C255</f>
        <v>430.06583562428972</v>
      </c>
    </row>
    <row r="257" spans="1:13" ht="15.75" customHeight="1" x14ac:dyDescent="0.25">
      <c r="A257" s="152" t="s">
        <v>118</v>
      </c>
      <c r="B257" s="152"/>
      <c r="C257" s="152"/>
      <c r="D257" s="152"/>
      <c r="E257" s="152"/>
      <c r="F257" s="152"/>
      <c r="G257" s="152"/>
    </row>
    <row r="258" spans="1:13" ht="15.75" customHeight="1" x14ac:dyDescent="0.25">
      <c r="A258" s="22"/>
      <c r="B258" s="22"/>
      <c r="C258" s="22"/>
      <c r="E258" s="22"/>
    </row>
    <row r="259" spans="1:13" ht="15.75" customHeight="1" x14ac:dyDescent="0.25">
      <c r="A259" s="163" t="s">
        <v>275</v>
      </c>
      <c r="B259" s="163"/>
      <c r="C259" s="163"/>
      <c r="D259" s="163"/>
      <c r="E259" s="56"/>
    </row>
    <row r="260" spans="1:13" ht="15.75" customHeight="1" x14ac:dyDescent="0.25">
      <c r="A260" s="57" t="s">
        <v>148</v>
      </c>
      <c r="B260" s="58" t="s">
        <v>149</v>
      </c>
      <c r="C260" s="58" t="s">
        <v>150</v>
      </c>
      <c r="D260" s="25" t="s">
        <v>4</v>
      </c>
    </row>
    <row r="261" spans="1:13" ht="12.75" x14ac:dyDescent="0.25">
      <c r="A261" s="59" t="s">
        <v>335</v>
      </c>
      <c r="B261" s="60">
        <v>2</v>
      </c>
      <c r="C261" s="61">
        <v>227.13740000000001</v>
      </c>
      <c r="D261" s="62">
        <f>C261*B261</f>
        <v>454.27480000000003</v>
      </c>
    </row>
    <row r="262" spans="1:13" ht="12.75" x14ac:dyDescent="0.25">
      <c r="A262" s="59" t="s">
        <v>336</v>
      </c>
      <c r="B262" s="60">
        <v>3</v>
      </c>
      <c r="C262" s="61">
        <v>55.572000000000003</v>
      </c>
      <c r="D262" s="62">
        <f t="shared" ref="D262:D263" si="37">C262*B262</f>
        <v>166.71600000000001</v>
      </c>
    </row>
    <row r="263" spans="1:13" ht="12.75" x14ac:dyDescent="0.25">
      <c r="A263" s="59" t="s">
        <v>337</v>
      </c>
      <c r="B263" s="60">
        <v>3</v>
      </c>
      <c r="C263" s="61">
        <v>42.28</v>
      </c>
      <c r="D263" s="62">
        <f t="shared" si="37"/>
        <v>126.84</v>
      </c>
    </row>
    <row r="264" spans="1:13" ht="15.75" customHeight="1" x14ac:dyDescent="0.25">
      <c r="A264" s="164" t="s">
        <v>151</v>
      </c>
      <c r="B264" s="164"/>
      <c r="C264" s="164"/>
      <c r="D264" s="63">
        <f>SUM(D261:D263)</f>
        <v>747.83080000000007</v>
      </c>
    </row>
    <row r="265" spans="1:13" ht="15.75" customHeight="1" x14ac:dyDescent="0.25">
      <c r="B265" s="64"/>
      <c r="C265" s="64"/>
      <c r="D265" s="64"/>
      <c r="E265" s="65"/>
    </row>
    <row r="266" spans="1:13" ht="15.75" customHeight="1" x14ac:dyDescent="0.25">
      <c r="A266" s="163" t="s">
        <v>152</v>
      </c>
      <c r="B266" s="163"/>
      <c r="C266" s="163"/>
      <c r="D266" s="66"/>
      <c r="E266" s="66"/>
    </row>
    <row r="267" spans="1:13" ht="15.75" customHeight="1" x14ac:dyDescent="0.25">
      <c r="A267" s="57" t="s">
        <v>3</v>
      </c>
      <c r="B267" s="57" t="s">
        <v>108</v>
      </c>
      <c r="C267" s="57" t="s">
        <v>153</v>
      </c>
      <c r="D267" s="66"/>
      <c r="E267" s="66"/>
    </row>
    <row r="268" spans="1:13" ht="15.75" customHeight="1" x14ac:dyDescent="0.25">
      <c r="A268" s="104" t="s">
        <v>260</v>
      </c>
      <c r="B268" s="67">
        <f>D264</f>
        <v>747.83080000000007</v>
      </c>
      <c r="C268" s="68">
        <f>B268/12</f>
        <v>62.319233333333337</v>
      </c>
      <c r="D268" s="64"/>
    </row>
    <row r="269" spans="1:13" ht="15.75" customHeight="1" x14ac:dyDescent="0.25">
      <c r="B269" s="64"/>
      <c r="C269" s="64"/>
      <c r="D269" s="64"/>
    </row>
    <row r="270" spans="1:13" ht="15.75" customHeight="1" x14ac:dyDescent="0.25">
      <c r="A270" s="165" t="s">
        <v>274</v>
      </c>
      <c r="B270" s="165"/>
      <c r="C270" s="165"/>
      <c r="D270" s="165"/>
      <c r="E270" s="165"/>
      <c r="F270" s="165"/>
    </row>
    <row r="271" spans="1:13" ht="25.5" x14ac:dyDescent="0.25">
      <c r="A271" s="69" t="s">
        <v>154</v>
      </c>
      <c r="B271" s="69" t="s">
        <v>155</v>
      </c>
      <c r="C271" s="70" t="s">
        <v>252</v>
      </c>
      <c r="D271" s="70" t="s">
        <v>239</v>
      </c>
      <c r="E271" s="70" t="s">
        <v>240</v>
      </c>
      <c r="F271" s="25" t="s">
        <v>108</v>
      </c>
    </row>
    <row r="272" spans="1:13" ht="12.75" x14ac:dyDescent="0.25">
      <c r="A272" s="71" t="s">
        <v>308</v>
      </c>
      <c r="B272" s="124">
        <v>848.04200000000003</v>
      </c>
      <c r="C272" s="72">
        <v>1</v>
      </c>
      <c r="D272" s="131">
        <v>5</v>
      </c>
      <c r="E272" s="74">
        <v>20</v>
      </c>
      <c r="F272" s="36">
        <f t="shared" ref="F272:F282" si="38">B272*C272</f>
        <v>848.04200000000003</v>
      </c>
      <c r="M272" s="133"/>
    </row>
    <row r="273" spans="1:13" ht="12.75" x14ac:dyDescent="0.25">
      <c r="A273" s="71" t="s">
        <v>309</v>
      </c>
      <c r="B273" s="124">
        <v>18.2578</v>
      </c>
      <c r="C273" s="72">
        <v>5</v>
      </c>
      <c r="D273" s="131">
        <v>2</v>
      </c>
      <c r="E273" s="74">
        <v>50</v>
      </c>
      <c r="F273" s="36">
        <f t="shared" si="38"/>
        <v>91.289000000000001</v>
      </c>
      <c r="M273" s="133"/>
    </row>
    <row r="274" spans="1:13" ht="12.75" x14ac:dyDescent="0.25">
      <c r="A274" s="71" t="s">
        <v>310</v>
      </c>
      <c r="B274" s="124">
        <v>321.54399999999998</v>
      </c>
      <c r="C274" s="72">
        <v>8</v>
      </c>
      <c r="D274" s="131">
        <v>3</v>
      </c>
      <c r="E274" s="74">
        <v>33</v>
      </c>
      <c r="F274" s="36">
        <f t="shared" si="38"/>
        <v>2572.3519999999999</v>
      </c>
      <c r="M274" s="133"/>
    </row>
    <row r="275" spans="1:13" ht="12.75" x14ac:dyDescent="0.25">
      <c r="A275" s="71" t="s">
        <v>311</v>
      </c>
      <c r="B275" s="127">
        <v>141.81800000000001</v>
      </c>
      <c r="C275" s="72">
        <v>5</v>
      </c>
      <c r="D275" s="131">
        <v>2</v>
      </c>
      <c r="E275" s="74">
        <v>50</v>
      </c>
      <c r="F275" s="36">
        <f t="shared" si="38"/>
        <v>709.09</v>
      </c>
      <c r="M275" s="133"/>
    </row>
    <row r="276" spans="1:13" ht="12.75" x14ac:dyDescent="0.25">
      <c r="A276" s="71" t="s">
        <v>312</v>
      </c>
      <c r="B276" s="127">
        <v>3578.7487000000001</v>
      </c>
      <c r="C276" s="72">
        <v>1</v>
      </c>
      <c r="D276" s="131">
        <v>8</v>
      </c>
      <c r="E276" s="74">
        <v>12.5</v>
      </c>
      <c r="F276" s="36">
        <f t="shared" si="38"/>
        <v>3578.7487000000001</v>
      </c>
      <c r="M276" s="133"/>
    </row>
    <row r="277" spans="1:13" ht="12.75" x14ac:dyDescent="0.25">
      <c r="A277" s="71" t="s">
        <v>313</v>
      </c>
      <c r="B277" s="127">
        <v>302.69200000000001</v>
      </c>
      <c r="C277" s="72">
        <v>1</v>
      </c>
      <c r="D277" s="131">
        <v>10</v>
      </c>
      <c r="E277" s="74">
        <v>10</v>
      </c>
      <c r="F277" s="36">
        <f t="shared" si="38"/>
        <v>302.69200000000001</v>
      </c>
      <c r="M277" s="133"/>
    </row>
    <row r="278" spans="1:13" ht="12.75" x14ac:dyDescent="0.25">
      <c r="A278" s="71" t="s">
        <v>315</v>
      </c>
      <c r="B278" s="127">
        <v>39.152000000000001</v>
      </c>
      <c r="C278" s="72">
        <v>4</v>
      </c>
      <c r="D278" s="131">
        <v>4</v>
      </c>
      <c r="E278" s="74">
        <v>25</v>
      </c>
      <c r="F278" s="36">
        <f t="shared" si="38"/>
        <v>156.608</v>
      </c>
      <c r="M278" s="133"/>
    </row>
    <row r="279" spans="1:13" ht="12.75" x14ac:dyDescent="0.25">
      <c r="A279" s="71" t="s">
        <v>316</v>
      </c>
      <c r="B279" s="127">
        <v>69.512900000000002</v>
      </c>
      <c r="C279" s="72">
        <v>5</v>
      </c>
      <c r="D279" s="131">
        <v>3</v>
      </c>
      <c r="E279" s="74">
        <v>33</v>
      </c>
      <c r="F279" s="36">
        <f t="shared" si="38"/>
        <v>347.56450000000001</v>
      </c>
      <c r="M279" s="133"/>
    </row>
    <row r="280" spans="1:13" ht="12.75" x14ac:dyDescent="0.25">
      <c r="A280" s="71" t="s">
        <v>318</v>
      </c>
      <c r="B280" s="127">
        <v>48.314</v>
      </c>
      <c r="C280" s="72">
        <v>5</v>
      </c>
      <c r="D280" s="131">
        <v>2</v>
      </c>
      <c r="E280" s="74">
        <v>50</v>
      </c>
      <c r="F280" s="36">
        <f t="shared" si="38"/>
        <v>241.57</v>
      </c>
      <c r="M280" s="133"/>
    </row>
    <row r="281" spans="1:13" ht="12.75" x14ac:dyDescent="0.25">
      <c r="A281" s="71" t="s">
        <v>322</v>
      </c>
      <c r="B281" s="127">
        <v>15.742599999999999</v>
      </c>
      <c r="C281" s="72">
        <v>6</v>
      </c>
      <c r="D281" s="131">
        <v>1</v>
      </c>
      <c r="E281" s="74">
        <v>100</v>
      </c>
      <c r="F281" s="36">
        <f t="shared" si="38"/>
        <v>94.455600000000004</v>
      </c>
      <c r="M281" s="133"/>
    </row>
    <row r="282" spans="1:13" ht="12.75" x14ac:dyDescent="0.25">
      <c r="A282" s="71" t="s">
        <v>323</v>
      </c>
      <c r="B282" s="127">
        <v>38.027299999999997</v>
      </c>
      <c r="C282" s="72">
        <v>2</v>
      </c>
      <c r="D282" s="131">
        <v>5</v>
      </c>
      <c r="E282" s="74">
        <v>20</v>
      </c>
      <c r="F282" s="36">
        <f t="shared" si="38"/>
        <v>76.054599999999994</v>
      </c>
      <c r="M282" s="133"/>
    </row>
    <row r="283" spans="1:13" ht="15.75" customHeight="1" x14ac:dyDescent="0.25">
      <c r="A283" s="166" t="s">
        <v>156</v>
      </c>
      <c r="B283" s="166"/>
      <c r="C283" s="166"/>
      <c r="D283" s="166"/>
      <c r="E283" s="63"/>
      <c r="F283" s="75">
        <f>SUM(F272:F282)</f>
        <v>9018.4663999999993</v>
      </c>
    </row>
    <row r="284" spans="1:13" ht="15.75" customHeight="1" x14ac:dyDescent="0.25">
      <c r="A284" s="76"/>
      <c r="B284" s="76"/>
      <c r="C284" s="76"/>
      <c r="D284" s="76"/>
      <c r="E284" s="77"/>
      <c r="F284" s="78"/>
    </row>
    <row r="285" spans="1:13" ht="15.75" customHeight="1" x14ac:dyDescent="0.25">
      <c r="A285" s="163" t="s">
        <v>278</v>
      </c>
      <c r="B285" s="163"/>
      <c r="C285" s="163"/>
      <c r="D285" s="163"/>
    </row>
    <row r="286" spans="1:13" ht="38.25" x14ac:dyDescent="0.25">
      <c r="A286" s="57" t="s">
        <v>3</v>
      </c>
      <c r="B286" s="57" t="s">
        <v>108</v>
      </c>
      <c r="C286" s="57" t="s">
        <v>109</v>
      </c>
      <c r="D286" s="79" t="s">
        <v>270</v>
      </c>
    </row>
    <row r="287" spans="1:13" ht="15.75" customHeight="1" x14ac:dyDescent="0.25">
      <c r="A287" s="23" t="s">
        <v>260</v>
      </c>
      <c r="B287" s="67">
        <f>F283</f>
        <v>9018.4663999999993</v>
      </c>
      <c r="C287" s="67">
        <f>B287/12</f>
        <v>751.53886666666665</v>
      </c>
      <c r="D287" s="80">
        <f>C287/4</f>
        <v>187.88471666666666</v>
      </c>
    </row>
    <row r="289" spans="1:4" ht="15.75" customHeight="1" x14ac:dyDescent="0.25">
      <c r="A289" s="163" t="s">
        <v>273</v>
      </c>
      <c r="B289" s="163"/>
      <c r="C289" s="163"/>
      <c r="D289" s="163"/>
    </row>
    <row r="290" spans="1:4" ht="15.75" customHeight="1" x14ac:dyDescent="0.25">
      <c r="A290" s="57" t="s">
        <v>148</v>
      </c>
      <c r="B290" s="58" t="s">
        <v>252</v>
      </c>
      <c r="C290" s="58" t="s">
        <v>150</v>
      </c>
      <c r="D290" s="25" t="s">
        <v>4</v>
      </c>
    </row>
    <row r="291" spans="1:4" ht="15.75" customHeight="1" x14ac:dyDescent="0.25">
      <c r="A291" s="120" t="s">
        <v>281</v>
      </c>
      <c r="B291" s="23">
        <v>20</v>
      </c>
      <c r="C291" s="121">
        <v>2.6111</v>
      </c>
      <c r="D291" s="62">
        <f>B291*C291</f>
        <v>52.222000000000001</v>
      </c>
    </row>
    <row r="292" spans="1:4" ht="15.75" customHeight="1" x14ac:dyDescent="0.25">
      <c r="A292" s="120" t="s">
        <v>282</v>
      </c>
      <c r="B292" s="23">
        <v>10</v>
      </c>
      <c r="C292" s="121">
        <v>7.2507000000000001</v>
      </c>
      <c r="D292" s="62">
        <f t="shared" ref="D292:D316" si="39">B292*C292</f>
        <v>72.507000000000005</v>
      </c>
    </row>
    <row r="293" spans="1:4" ht="15.75" customHeight="1" x14ac:dyDescent="0.25">
      <c r="A293" s="120" t="s">
        <v>283</v>
      </c>
      <c r="B293" s="23">
        <v>2</v>
      </c>
      <c r="C293" s="121">
        <v>79.475999999999999</v>
      </c>
      <c r="D293" s="62">
        <f t="shared" si="39"/>
        <v>158.952</v>
      </c>
    </row>
    <row r="294" spans="1:4" ht="15.75" customHeight="1" x14ac:dyDescent="0.25">
      <c r="A294" s="120" t="s">
        <v>284</v>
      </c>
      <c r="B294" s="23">
        <v>6</v>
      </c>
      <c r="C294" s="121">
        <v>17.032</v>
      </c>
      <c r="D294" s="62">
        <f t="shared" si="39"/>
        <v>102.19200000000001</v>
      </c>
    </row>
    <row r="295" spans="1:4" ht="15.75" customHeight="1" x14ac:dyDescent="0.25">
      <c r="A295" s="120" t="s">
        <v>285</v>
      </c>
      <c r="B295" s="23">
        <v>4</v>
      </c>
      <c r="C295" s="121">
        <v>10.8592</v>
      </c>
      <c r="D295" s="62">
        <f t="shared" si="39"/>
        <v>43.436799999999998</v>
      </c>
    </row>
    <row r="296" spans="1:4" ht="15.75" customHeight="1" x14ac:dyDescent="0.25">
      <c r="A296" s="120" t="s">
        <v>286</v>
      </c>
      <c r="B296" s="23">
        <v>20</v>
      </c>
      <c r="C296" s="121">
        <v>10.6784</v>
      </c>
      <c r="D296" s="62">
        <f t="shared" si="39"/>
        <v>213.56799999999998</v>
      </c>
    </row>
    <row r="297" spans="1:4" ht="15.75" customHeight="1" x14ac:dyDescent="0.25">
      <c r="A297" s="120" t="s">
        <v>287</v>
      </c>
      <c r="B297" s="23">
        <v>24</v>
      </c>
      <c r="C297" s="121">
        <v>11.557</v>
      </c>
      <c r="D297" s="62">
        <f t="shared" si="39"/>
        <v>277.36799999999999</v>
      </c>
    </row>
    <row r="298" spans="1:4" ht="15.75" customHeight="1" x14ac:dyDescent="0.25">
      <c r="A298" s="120" t="s">
        <v>288</v>
      </c>
      <c r="B298" s="23">
        <v>20</v>
      </c>
      <c r="C298" s="121">
        <v>3.2320000000000002</v>
      </c>
      <c r="D298" s="62">
        <f t="shared" si="39"/>
        <v>64.64</v>
      </c>
    </row>
    <row r="299" spans="1:4" ht="15.75" customHeight="1" x14ac:dyDescent="0.25">
      <c r="A299" s="120" t="s">
        <v>289</v>
      </c>
      <c r="B299" s="23">
        <v>20</v>
      </c>
      <c r="C299" s="121">
        <v>5.9326999999999996</v>
      </c>
      <c r="D299" s="62">
        <f t="shared" si="39"/>
        <v>118.654</v>
      </c>
    </row>
    <row r="300" spans="1:4" ht="15.75" customHeight="1" x14ac:dyDescent="0.25">
      <c r="A300" s="120" t="s">
        <v>290</v>
      </c>
      <c r="B300" s="23">
        <v>20</v>
      </c>
      <c r="C300" s="121">
        <v>2.0718000000000001</v>
      </c>
      <c r="D300" s="62">
        <f t="shared" si="39"/>
        <v>41.436</v>
      </c>
    </row>
    <row r="301" spans="1:4" ht="15.75" customHeight="1" x14ac:dyDescent="0.25">
      <c r="A301" s="120" t="s">
        <v>291</v>
      </c>
      <c r="B301" s="23">
        <v>20</v>
      </c>
      <c r="C301" s="121">
        <v>3.4119999999999999</v>
      </c>
      <c r="D301" s="62">
        <f t="shared" si="39"/>
        <v>68.239999999999995</v>
      </c>
    </row>
    <row r="302" spans="1:4" ht="15.75" customHeight="1" x14ac:dyDescent="0.25">
      <c r="A302" s="120" t="s">
        <v>292</v>
      </c>
      <c r="B302" s="23">
        <v>5</v>
      </c>
      <c r="C302" s="121">
        <v>4.8059000000000003</v>
      </c>
      <c r="D302" s="62">
        <f t="shared" si="39"/>
        <v>24.029500000000002</v>
      </c>
    </row>
    <row r="303" spans="1:4" ht="15.75" customHeight="1" x14ac:dyDescent="0.25">
      <c r="A303" s="120" t="s">
        <v>293</v>
      </c>
      <c r="B303" s="23">
        <v>10</v>
      </c>
      <c r="C303" s="121">
        <v>6.8741000000000003</v>
      </c>
      <c r="D303" s="62">
        <f t="shared" si="39"/>
        <v>68.741</v>
      </c>
    </row>
    <row r="304" spans="1:4" ht="15.75" customHeight="1" x14ac:dyDescent="0.25">
      <c r="A304" s="120" t="s">
        <v>294</v>
      </c>
      <c r="B304" s="23">
        <v>24</v>
      </c>
      <c r="C304" s="121">
        <v>8.9494000000000007</v>
      </c>
      <c r="D304" s="62">
        <f t="shared" si="39"/>
        <v>214.78560000000002</v>
      </c>
    </row>
    <row r="305" spans="1:7" ht="15.75" customHeight="1" x14ac:dyDescent="0.25">
      <c r="A305" s="120" t="s">
        <v>295</v>
      </c>
      <c r="B305" s="23">
        <v>24</v>
      </c>
      <c r="C305" s="121">
        <v>8.08</v>
      </c>
      <c r="D305" s="62">
        <f t="shared" si="39"/>
        <v>193.92000000000002</v>
      </c>
    </row>
    <row r="306" spans="1:7" ht="15.75" customHeight="1" x14ac:dyDescent="0.25">
      <c r="A306" s="120" t="s">
        <v>296</v>
      </c>
      <c r="B306" s="23">
        <v>30</v>
      </c>
      <c r="C306" s="121">
        <v>14.691700000000001</v>
      </c>
      <c r="D306" s="62">
        <f t="shared" si="39"/>
        <v>440.75100000000003</v>
      </c>
    </row>
    <row r="307" spans="1:7" ht="15.75" customHeight="1" x14ac:dyDescent="0.25">
      <c r="A307" s="120" t="s">
        <v>297</v>
      </c>
      <c r="B307" s="23">
        <v>20</v>
      </c>
      <c r="C307" s="121">
        <v>19.757100000000001</v>
      </c>
      <c r="D307" s="62">
        <f t="shared" si="39"/>
        <v>395.14200000000005</v>
      </c>
    </row>
    <row r="308" spans="1:7" ht="15.75" customHeight="1" x14ac:dyDescent="0.25">
      <c r="A308" s="120" t="s">
        <v>298</v>
      </c>
      <c r="B308" s="23">
        <v>50</v>
      </c>
      <c r="C308" s="121">
        <v>4.3760000000000003</v>
      </c>
      <c r="D308" s="62">
        <f t="shared" si="39"/>
        <v>218.8</v>
      </c>
    </row>
    <row r="309" spans="1:7" ht="15.75" customHeight="1" x14ac:dyDescent="0.25">
      <c r="A309" s="120" t="s">
        <v>299</v>
      </c>
      <c r="B309" s="23">
        <v>6</v>
      </c>
      <c r="C309" s="121">
        <v>7.98</v>
      </c>
      <c r="D309" s="62">
        <f t="shared" si="39"/>
        <v>47.88</v>
      </c>
    </row>
    <row r="310" spans="1:7" ht="15.75" customHeight="1" x14ac:dyDescent="0.25">
      <c r="A310" s="120" t="s">
        <v>300</v>
      </c>
      <c r="B310" s="23">
        <v>4</v>
      </c>
      <c r="C310" s="121">
        <v>12.700699999999999</v>
      </c>
      <c r="D310" s="62">
        <f t="shared" si="39"/>
        <v>50.802799999999998</v>
      </c>
    </row>
    <row r="311" spans="1:7" ht="15.75" customHeight="1" x14ac:dyDescent="0.25">
      <c r="A311" s="120" t="s">
        <v>301</v>
      </c>
      <c r="B311" s="23">
        <v>15</v>
      </c>
      <c r="C311" s="121">
        <v>8.8040000000000003</v>
      </c>
      <c r="D311" s="62">
        <f t="shared" si="39"/>
        <v>132.06</v>
      </c>
    </row>
    <row r="312" spans="1:7" ht="15.75" customHeight="1" x14ac:dyDescent="0.25">
      <c r="A312" s="120" t="s">
        <v>302</v>
      </c>
      <c r="B312" s="23">
        <v>10</v>
      </c>
      <c r="C312" s="121">
        <v>4.6459999999999999</v>
      </c>
      <c r="D312" s="62">
        <f t="shared" si="39"/>
        <v>46.46</v>
      </c>
    </row>
    <row r="313" spans="1:7" ht="15.75" customHeight="1" x14ac:dyDescent="0.25">
      <c r="A313" s="120" t="s">
        <v>303</v>
      </c>
      <c r="B313" s="23">
        <v>12</v>
      </c>
      <c r="C313" s="121">
        <v>24.47</v>
      </c>
      <c r="D313" s="62">
        <f t="shared" si="39"/>
        <v>293.64</v>
      </c>
    </row>
    <row r="314" spans="1:7" ht="15.75" customHeight="1" x14ac:dyDescent="0.25">
      <c r="A314" s="120" t="s">
        <v>304</v>
      </c>
      <c r="B314" s="23">
        <v>10</v>
      </c>
      <c r="C314" s="121">
        <v>30.357700000000001</v>
      </c>
      <c r="D314" s="62">
        <f t="shared" si="39"/>
        <v>303.577</v>
      </c>
    </row>
    <row r="315" spans="1:7" ht="15.75" customHeight="1" x14ac:dyDescent="0.25">
      <c r="A315" s="120" t="s">
        <v>305</v>
      </c>
      <c r="B315" s="23">
        <v>10</v>
      </c>
      <c r="C315" s="121">
        <v>35.450099999999999</v>
      </c>
      <c r="D315" s="62">
        <f t="shared" si="39"/>
        <v>354.50099999999998</v>
      </c>
    </row>
    <row r="316" spans="1:7" ht="15.75" customHeight="1" x14ac:dyDescent="0.25">
      <c r="A316" s="120" t="s">
        <v>306</v>
      </c>
      <c r="B316" s="23">
        <v>5</v>
      </c>
      <c r="C316" s="121">
        <v>30.212</v>
      </c>
      <c r="D316" s="62">
        <f t="shared" si="39"/>
        <v>151.06</v>
      </c>
    </row>
    <row r="317" spans="1:7" ht="15.75" customHeight="1" x14ac:dyDescent="0.25">
      <c r="A317" s="164" t="s">
        <v>276</v>
      </c>
      <c r="B317" s="164"/>
      <c r="C317" s="164"/>
      <c r="D317" s="63">
        <f>SUM(D291:D316)</f>
        <v>4149.3657000000003</v>
      </c>
    </row>
    <row r="318" spans="1:7" ht="15.75" customHeight="1" x14ac:dyDescent="0.25">
      <c r="A318" s="164" t="s">
        <v>277</v>
      </c>
      <c r="B318" s="164"/>
      <c r="C318" s="164"/>
      <c r="D318" s="63">
        <f>D317/4</f>
        <v>1037.3414250000001</v>
      </c>
    </row>
    <row r="320" spans="1:7" ht="15.75" customHeight="1" x14ac:dyDescent="0.25">
      <c r="A320" s="148" t="s">
        <v>258</v>
      </c>
      <c r="B320" s="148"/>
      <c r="C320" s="148"/>
      <c r="D320" s="148"/>
      <c r="E320" s="148"/>
      <c r="F320" s="148"/>
      <c r="G320" s="148"/>
    </row>
    <row r="321" spans="1:7" ht="15.75" customHeight="1" x14ac:dyDescent="0.25">
      <c r="A321" s="22"/>
      <c r="B321" s="22"/>
      <c r="C321" s="22"/>
      <c r="E321" s="22"/>
    </row>
    <row r="322" spans="1:7" ht="15.75" customHeight="1" x14ac:dyDescent="0.25">
      <c r="A322" s="145" t="s">
        <v>280</v>
      </c>
      <c r="B322" s="146"/>
      <c r="C322" s="146"/>
      <c r="D322" s="146"/>
      <c r="E322" s="147"/>
    </row>
    <row r="323" spans="1:7" ht="38.25" x14ac:dyDescent="0.25">
      <c r="A323" s="84" t="s">
        <v>3</v>
      </c>
      <c r="B323" s="85" t="s">
        <v>157</v>
      </c>
      <c r="C323" s="85" t="s">
        <v>158</v>
      </c>
      <c r="D323" s="85" t="s">
        <v>242</v>
      </c>
      <c r="E323" s="84" t="s">
        <v>15</v>
      </c>
    </row>
    <row r="324" spans="1:7" ht="15.75" customHeight="1" x14ac:dyDescent="0.25">
      <c r="A324" s="23" t="s">
        <v>260</v>
      </c>
      <c r="B324" s="62">
        <f>C268</f>
        <v>62.319233333333337</v>
      </c>
      <c r="C324" s="62">
        <f>D287</f>
        <v>187.88471666666666</v>
      </c>
      <c r="D324" s="62">
        <f>D318</f>
        <v>1037.3414250000001</v>
      </c>
      <c r="E324" s="80">
        <f>SUM(B324:D324)</f>
        <v>1287.5453750000001</v>
      </c>
    </row>
    <row r="326" spans="1:7" ht="15.75" customHeight="1" x14ac:dyDescent="0.25">
      <c r="A326" s="152" t="s">
        <v>119</v>
      </c>
      <c r="B326" s="152"/>
      <c r="C326" s="152"/>
      <c r="D326" s="152"/>
      <c r="E326" s="152"/>
      <c r="F326" s="152"/>
      <c r="G326" s="152"/>
    </row>
    <row r="327" spans="1:7" ht="15.75" customHeight="1" x14ac:dyDescent="0.25">
      <c r="A327" s="150"/>
      <c r="B327" s="150"/>
      <c r="C327" s="150"/>
      <c r="D327" s="150"/>
      <c r="E327" s="150"/>
      <c r="F327" s="150"/>
    </row>
    <row r="328" spans="1:7" ht="27" customHeight="1" x14ac:dyDescent="0.25">
      <c r="A328" s="151" t="s">
        <v>142</v>
      </c>
      <c r="B328" s="151"/>
      <c r="C328" s="37"/>
      <c r="D328" s="37"/>
      <c r="E328" s="37"/>
      <c r="F328" s="37"/>
    </row>
    <row r="329" spans="1:7" ht="15.75" customHeight="1" x14ac:dyDescent="0.25">
      <c r="A329" s="86" t="s">
        <v>143</v>
      </c>
      <c r="B329" s="87">
        <v>0.06</v>
      </c>
      <c r="C329" s="37"/>
      <c r="D329" s="37"/>
      <c r="E329" s="37"/>
      <c r="F329" s="37"/>
    </row>
    <row r="330" spans="1:7" ht="15.75" customHeight="1" x14ac:dyDescent="0.25">
      <c r="A330" s="86" t="s">
        <v>144</v>
      </c>
      <c r="B330" s="87">
        <v>8.6499999999999994E-2</v>
      </c>
      <c r="C330" s="37"/>
      <c r="D330" s="37"/>
      <c r="E330" s="37"/>
      <c r="F330" s="37"/>
    </row>
    <row r="331" spans="1:7" ht="15.75" customHeight="1" x14ac:dyDescent="0.25">
      <c r="A331" s="86" t="s">
        <v>145</v>
      </c>
      <c r="B331" s="87">
        <v>0.06</v>
      </c>
      <c r="C331" s="37"/>
      <c r="D331" s="37"/>
      <c r="E331" s="37"/>
      <c r="F331" s="37"/>
    </row>
    <row r="333" spans="1:7" ht="15.75" customHeight="1" x14ac:dyDescent="0.25">
      <c r="A333" s="141" t="s">
        <v>119</v>
      </c>
      <c r="B333" s="141"/>
      <c r="C333" s="141"/>
      <c r="D333" s="141"/>
    </row>
    <row r="334" spans="1:7" ht="15.75" customHeight="1" x14ac:dyDescent="0.25">
      <c r="A334" s="25" t="s">
        <v>3</v>
      </c>
      <c r="B334" s="25" t="s">
        <v>1</v>
      </c>
      <c r="C334" s="25" t="s">
        <v>2</v>
      </c>
      <c r="D334" s="25" t="s">
        <v>4</v>
      </c>
    </row>
    <row r="335" spans="1:7" ht="15.75" customHeight="1" x14ac:dyDescent="0.25">
      <c r="A335" s="23" t="s">
        <v>260</v>
      </c>
      <c r="B335" s="88">
        <f>G41+E138+E193+D255+E324</f>
        <v>5047.3297286798461</v>
      </c>
      <c r="C335" s="89">
        <f>((1+$B$329)/(1-$B$330-$B$331))-1</f>
        <v>0.24194493263034578</v>
      </c>
      <c r="D335" s="24">
        <f>B335*C335</f>
        <v>1221.1758511685869</v>
      </c>
      <c r="E335" s="31"/>
      <c r="F335" s="90"/>
      <c r="G335" s="90"/>
    </row>
    <row r="337" spans="1:7" ht="15.75" customHeight="1" x14ac:dyDescent="0.25">
      <c r="A337" s="149" t="s">
        <v>146</v>
      </c>
      <c r="B337" s="149"/>
      <c r="C337" s="149"/>
      <c r="D337" s="149"/>
      <c r="E337" s="149"/>
      <c r="F337" s="149"/>
      <c r="G337" s="149"/>
    </row>
    <row r="339" spans="1:7" ht="15.75" customHeight="1" x14ac:dyDescent="0.25">
      <c r="A339" s="139" t="s">
        <v>147</v>
      </c>
      <c r="B339" s="140"/>
      <c r="C339" s="91"/>
      <c r="D339" s="10"/>
    </row>
    <row r="340" spans="1:7" ht="15.75" customHeight="1" x14ac:dyDescent="0.25">
      <c r="A340" s="26" t="s">
        <v>120</v>
      </c>
      <c r="B340" s="25" t="s">
        <v>264</v>
      </c>
      <c r="C340" s="22"/>
      <c r="D340" s="92"/>
      <c r="E340" s="92"/>
      <c r="F340" s="92"/>
    </row>
    <row r="341" spans="1:7" ht="15.75" customHeight="1" x14ac:dyDescent="0.25">
      <c r="A341" s="83" t="s">
        <v>121</v>
      </c>
      <c r="B341" s="27">
        <f>G41</f>
        <v>1530</v>
      </c>
      <c r="C341" s="32"/>
      <c r="D341" s="32"/>
      <c r="E341" s="32"/>
      <c r="F341" s="32"/>
    </row>
    <row r="342" spans="1:7" ht="15.75" customHeight="1" x14ac:dyDescent="0.25">
      <c r="A342" s="83" t="s">
        <v>122</v>
      </c>
      <c r="B342" s="27">
        <f>E138</f>
        <v>1601.9900000000002</v>
      </c>
      <c r="C342" s="32"/>
      <c r="D342" s="32"/>
      <c r="E342" s="32"/>
      <c r="F342" s="32"/>
    </row>
    <row r="343" spans="1:7" ht="15.75" customHeight="1" x14ac:dyDescent="0.25">
      <c r="A343" s="83" t="s">
        <v>123</v>
      </c>
      <c r="B343" s="27">
        <f>E193</f>
        <v>197.72851805555558</v>
      </c>
      <c r="C343" s="32"/>
      <c r="D343" s="32"/>
      <c r="E343" s="32"/>
      <c r="F343" s="32"/>
    </row>
    <row r="344" spans="1:7" ht="12.75" x14ac:dyDescent="0.25">
      <c r="A344" s="83" t="s">
        <v>124</v>
      </c>
      <c r="B344" s="27">
        <f>D255</f>
        <v>430.06583562428972</v>
      </c>
      <c r="C344" s="32"/>
      <c r="D344" s="32"/>
      <c r="E344" s="32"/>
      <c r="F344" s="32"/>
    </row>
    <row r="345" spans="1:7" ht="15.75" customHeight="1" x14ac:dyDescent="0.25">
      <c r="A345" s="83" t="s">
        <v>125</v>
      </c>
      <c r="B345" s="27">
        <f>E324</f>
        <v>1287.5453750000001</v>
      </c>
      <c r="C345" s="32"/>
      <c r="D345" s="32"/>
      <c r="E345" s="32"/>
      <c r="F345" s="32"/>
    </row>
    <row r="346" spans="1:7" ht="15.75" customHeight="1" x14ac:dyDescent="0.25">
      <c r="A346" s="83" t="s">
        <v>126</v>
      </c>
      <c r="B346" s="27">
        <f>D335</f>
        <v>1221.1758511685869</v>
      </c>
      <c r="C346" s="32"/>
      <c r="D346" s="32"/>
      <c r="E346" s="32"/>
      <c r="F346" s="32"/>
    </row>
    <row r="347" spans="1:7" ht="15.75" customHeight="1" x14ac:dyDescent="0.25">
      <c r="A347" s="99" t="s">
        <v>127</v>
      </c>
      <c r="B347" s="93">
        <f>SUM(B341:B346)</f>
        <v>6268.5055798484327</v>
      </c>
      <c r="C347" s="94"/>
      <c r="D347" s="94"/>
      <c r="E347" s="94"/>
      <c r="F347" s="94"/>
    </row>
    <row r="348" spans="1:7" ht="15.75" customHeight="1" x14ac:dyDescent="0.25">
      <c r="A348" s="99" t="s">
        <v>244</v>
      </c>
      <c r="B348" s="95">
        <v>4</v>
      </c>
      <c r="C348" s="96"/>
      <c r="D348" s="96"/>
      <c r="E348" s="96"/>
      <c r="F348" s="96"/>
    </row>
    <row r="349" spans="1:7" ht="15.75" customHeight="1" x14ac:dyDescent="0.25">
      <c r="A349" s="26" t="s">
        <v>245</v>
      </c>
      <c r="B349" s="97">
        <f>B347*B348</f>
        <v>25074.022319393731</v>
      </c>
      <c r="C349" s="35"/>
      <c r="D349" s="35"/>
      <c r="E349" s="35"/>
      <c r="F349" s="35"/>
    </row>
    <row r="350" spans="1:7" ht="15.75" customHeight="1" x14ac:dyDescent="0.25">
      <c r="A350" s="26" t="s">
        <v>246</v>
      </c>
      <c r="B350" s="97">
        <f>SUM(B349)</f>
        <v>25074.022319393731</v>
      </c>
    </row>
    <row r="351" spans="1:7" ht="15.75" customHeight="1" x14ac:dyDescent="0.25">
      <c r="A351" s="26" t="s">
        <v>247</v>
      </c>
      <c r="B351" s="97">
        <f>B350*12</f>
        <v>300888.26783272478</v>
      </c>
    </row>
    <row r="352" spans="1:7" ht="15.75" customHeight="1" x14ac:dyDescent="0.25">
      <c r="A352" s="98"/>
    </row>
  </sheetData>
  <mergeCells count="92">
    <mergeCell ref="A251:G251"/>
    <mergeCell ref="A257:G257"/>
    <mergeCell ref="A326:G326"/>
    <mergeCell ref="A253:D253"/>
    <mergeCell ref="A289:D289"/>
    <mergeCell ref="A317:C317"/>
    <mergeCell ref="A318:C318"/>
    <mergeCell ref="A259:D259"/>
    <mergeCell ref="A264:C264"/>
    <mergeCell ref="A266:C266"/>
    <mergeCell ref="A270:F270"/>
    <mergeCell ref="A283:D283"/>
    <mergeCell ref="A285:D285"/>
    <mergeCell ref="A39:G39"/>
    <mergeCell ref="A55:E55"/>
    <mergeCell ref="A59:E59"/>
    <mergeCell ref="A47:D47"/>
    <mergeCell ref="A1:G1"/>
    <mergeCell ref="A4:G4"/>
    <mergeCell ref="A8:B8"/>
    <mergeCell ref="A19:D19"/>
    <mergeCell ref="A33:D33"/>
    <mergeCell ref="A2:G2"/>
    <mergeCell ref="A6:G6"/>
    <mergeCell ref="A11:G11"/>
    <mergeCell ref="A13:D13"/>
    <mergeCell ref="A25:E25"/>
    <mergeCell ref="A17:G17"/>
    <mergeCell ref="A23:G23"/>
    <mergeCell ref="A29:E29"/>
    <mergeCell ref="A126:D126"/>
    <mergeCell ref="A142:B142"/>
    <mergeCell ref="A153:D153"/>
    <mergeCell ref="A157:D157"/>
    <mergeCell ref="A136:E136"/>
    <mergeCell ref="A151:G151"/>
    <mergeCell ref="A134:G134"/>
    <mergeCell ref="A140:G140"/>
    <mergeCell ref="A130:F130"/>
    <mergeCell ref="A120:D120"/>
    <mergeCell ref="A37:G37"/>
    <mergeCell ref="A43:G43"/>
    <mergeCell ref="A118:G118"/>
    <mergeCell ref="A124:G124"/>
    <mergeCell ref="A106:D106"/>
    <mergeCell ref="A104:G104"/>
    <mergeCell ref="A110:D110"/>
    <mergeCell ref="A114:D114"/>
    <mergeCell ref="A96:E96"/>
    <mergeCell ref="A89:G89"/>
    <mergeCell ref="A81:D81"/>
    <mergeCell ref="A51:D51"/>
    <mergeCell ref="A100:D100"/>
    <mergeCell ref="A45:G45"/>
    <mergeCell ref="A92:E92"/>
    <mergeCell ref="A65:B65"/>
    <mergeCell ref="A77:D77"/>
    <mergeCell ref="A63:G63"/>
    <mergeCell ref="A85:D85"/>
    <mergeCell ref="A90:G90"/>
    <mergeCell ref="A199:A200"/>
    <mergeCell ref="B199:B200"/>
    <mergeCell ref="C199:C200"/>
    <mergeCell ref="A181:E181"/>
    <mergeCell ref="A161:D161"/>
    <mergeCell ref="A165:G165"/>
    <mergeCell ref="A179:G179"/>
    <mergeCell ref="A167:D167"/>
    <mergeCell ref="A171:D171"/>
    <mergeCell ref="A175:D175"/>
    <mergeCell ref="A185:D185"/>
    <mergeCell ref="A191:E191"/>
    <mergeCell ref="A197:G197"/>
    <mergeCell ref="A198:G198"/>
    <mergeCell ref="A189:G189"/>
    <mergeCell ref="A195:G195"/>
    <mergeCell ref="A339:B339"/>
    <mergeCell ref="A243:D243"/>
    <mergeCell ref="A247:D247"/>
    <mergeCell ref="A214:D214"/>
    <mergeCell ref="A215:A216"/>
    <mergeCell ref="B215:D215"/>
    <mergeCell ref="A233:D233"/>
    <mergeCell ref="A237:E237"/>
    <mergeCell ref="A231:G231"/>
    <mergeCell ref="A241:G241"/>
    <mergeCell ref="A322:E322"/>
    <mergeCell ref="A320:G320"/>
    <mergeCell ref="A333:D333"/>
    <mergeCell ref="A337:G337"/>
    <mergeCell ref="A327:F327"/>
    <mergeCell ref="A328:B32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2" fitToHeight="0" orientation="portrait" verticalDpi="4294967295" r:id="rId1"/>
  <headerFooter>
    <oddFooter>&amp;RPlanilha: &amp;A
pág. &amp;P de &amp;N</oddFooter>
  </headerFooter>
  <rowBreaks count="7" manualBreakCount="7">
    <brk id="42" max="16383" man="1"/>
    <brk id="87" max="7" man="1"/>
    <brk id="138" max="16383" man="1"/>
    <brk id="193" max="16383" man="1"/>
    <brk id="255" max="16383" man="1"/>
    <brk id="284" max="16383" man="1"/>
    <brk id="32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12"/>
  <sheetViews>
    <sheetView showGridLines="0" zoomScaleNormal="100" zoomScaleSheetLayoutView="85" workbookViewId="0">
      <selection activeCell="B86" sqref="B86"/>
    </sheetView>
  </sheetViews>
  <sheetFormatPr defaultRowHeight="15.75" x14ac:dyDescent="0.25"/>
  <cols>
    <col min="1" max="1" width="9.140625" style="1"/>
    <col min="2" max="2" width="61" style="1" bestFit="1" customWidth="1"/>
    <col min="3" max="3" width="14.7109375" style="1" customWidth="1"/>
    <col min="4" max="4" width="13.7109375" style="1" customWidth="1"/>
    <col min="5" max="5" width="12.7109375" style="1" customWidth="1"/>
    <col min="6" max="6" width="12" style="1" customWidth="1"/>
    <col min="7" max="7" width="15.140625" style="1" customWidth="1"/>
    <col min="8" max="16384" width="9.140625" style="1"/>
  </cols>
  <sheetData>
    <row r="1" spans="1:4" x14ac:dyDescent="0.25">
      <c r="A1" s="173" t="s">
        <v>231</v>
      </c>
      <c r="B1" s="173"/>
      <c r="C1" s="173"/>
      <c r="D1" s="173"/>
    </row>
    <row r="2" spans="1:4" x14ac:dyDescent="0.25">
      <c r="A2" s="173" t="s">
        <v>233</v>
      </c>
      <c r="B2" s="173"/>
      <c r="C2" s="173"/>
      <c r="D2" s="173"/>
    </row>
    <row r="3" spans="1:4" x14ac:dyDescent="0.25">
      <c r="A3" s="167" t="s">
        <v>234</v>
      </c>
      <c r="B3" s="167"/>
      <c r="C3" s="167"/>
      <c r="D3" s="167"/>
    </row>
    <row r="6" spans="1:4" x14ac:dyDescent="0.25">
      <c r="A6" s="172" t="s">
        <v>159</v>
      </c>
      <c r="B6" s="172"/>
      <c r="C6" s="172"/>
      <c r="D6" s="4"/>
    </row>
    <row r="7" spans="1:4" ht="16.5" thickBot="1" x14ac:dyDescent="0.3">
      <c r="A7" s="4"/>
      <c r="B7" s="4"/>
      <c r="C7" s="4"/>
      <c r="D7" s="4"/>
    </row>
    <row r="8" spans="1:4" ht="16.5" thickBot="1" x14ac:dyDescent="0.3">
      <c r="A8" s="5">
        <v>1</v>
      </c>
      <c r="B8" s="6" t="s">
        <v>160</v>
      </c>
      <c r="C8" s="6" t="s">
        <v>161</v>
      </c>
      <c r="D8" s="4"/>
    </row>
    <row r="9" spans="1:4" ht="16.5" thickBot="1" x14ac:dyDescent="0.3">
      <c r="A9" s="7" t="s">
        <v>162</v>
      </c>
      <c r="B9" s="8" t="s">
        <v>163</v>
      </c>
      <c r="C9" s="9">
        <f>'ASG - Custo por trabalhador'!B9</f>
        <v>1530</v>
      </c>
      <c r="D9" s="4"/>
    </row>
    <row r="10" spans="1:4" ht="16.5" thickBot="1" x14ac:dyDescent="0.3">
      <c r="A10" s="7" t="s">
        <v>164</v>
      </c>
      <c r="B10" s="8" t="s">
        <v>165</v>
      </c>
      <c r="C10" s="9">
        <f>'ASG - Custo por trabalhador'!D41</f>
        <v>0</v>
      </c>
      <c r="D10" s="4"/>
    </row>
    <row r="11" spans="1:4" ht="16.5" thickBot="1" x14ac:dyDescent="0.3">
      <c r="A11" s="7" t="s">
        <v>166</v>
      </c>
      <c r="B11" s="8" t="s">
        <v>167</v>
      </c>
      <c r="C11" s="9">
        <f>'ASG - Custo por trabalhador'!D41</f>
        <v>0</v>
      </c>
      <c r="D11" s="4"/>
    </row>
    <row r="12" spans="1:4" ht="16.5" thickBot="1" x14ac:dyDescent="0.3">
      <c r="A12" s="7" t="s">
        <v>168</v>
      </c>
      <c r="B12" s="8" t="s">
        <v>11</v>
      </c>
      <c r="C12" s="9">
        <f>'ASG - Custo por trabalhador'!E41</f>
        <v>0</v>
      </c>
      <c r="D12" s="4"/>
    </row>
    <row r="13" spans="1:4" ht="16.5" thickBot="1" x14ac:dyDescent="0.3">
      <c r="A13" s="7" t="s">
        <v>169</v>
      </c>
      <c r="B13" s="8" t="s">
        <v>170</v>
      </c>
      <c r="C13" s="9">
        <f>'ASG - Custo por trabalhador'!F41</f>
        <v>0</v>
      </c>
      <c r="D13" s="4"/>
    </row>
    <row r="14" spans="1:4" ht="16.5" thickBot="1" x14ac:dyDescent="0.3">
      <c r="A14" s="7" t="s">
        <v>171</v>
      </c>
      <c r="B14" s="8" t="s">
        <v>173</v>
      </c>
      <c r="C14" s="9">
        <f>'ASG - Custo por trabalhador'!C41</f>
        <v>0</v>
      </c>
      <c r="D14" s="4"/>
    </row>
    <row r="15" spans="1:4" ht="16.5" thickBot="1" x14ac:dyDescent="0.3">
      <c r="A15" s="169" t="s">
        <v>15</v>
      </c>
      <c r="B15" s="170"/>
      <c r="C15" s="9">
        <f>SUM(C9:C14)</f>
        <v>1530</v>
      </c>
      <c r="D15" s="103"/>
    </row>
    <row r="16" spans="1:4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172" t="s">
        <v>174</v>
      </c>
      <c r="B18" s="172"/>
      <c r="C18" s="172"/>
      <c r="D18" s="4"/>
    </row>
    <row r="19" spans="1:4" x14ac:dyDescent="0.25">
      <c r="A19" s="10"/>
      <c r="B19" s="4"/>
      <c r="C19" s="4"/>
      <c r="D19" s="4"/>
    </row>
    <row r="20" spans="1:4" x14ac:dyDescent="0.25">
      <c r="A20" s="168" t="s">
        <v>175</v>
      </c>
      <c r="B20" s="168"/>
      <c r="C20" s="168"/>
      <c r="D20" s="4"/>
    </row>
    <row r="21" spans="1:4" ht="16.5" thickBot="1" x14ac:dyDescent="0.3">
      <c r="A21" s="4"/>
      <c r="B21" s="4"/>
      <c r="C21" s="4"/>
      <c r="D21" s="4"/>
    </row>
    <row r="22" spans="1:4" ht="16.5" thickBot="1" x14ac:dyDescent="0.3">
      <c r="A22" s="5" t="s">
        <v>176</v>
      </c>
      <c r="B22" s="6" t="s">
        <v>177</v>
      </c>
      <c r="C22" s="6" t="s">
        <v>161</v>
      </c>
      <c r="D22" s="4"/>
    </row>
    <row r="23" spans="1:4" ht="16.5" thickBot="1" x14ac:dyDescent="0.3">
      <c r="A23" s="7" t="s">
        <v>162</v>
      </c>
      <c r="B23" s="8" t="s">
        <v>178</v>
      </c>
      <c r="C23" s="11">
        <f>'ASG - Custo por trabalhador'!D49</f>
        <v>127.5</v>
      </c>
      <c r="D23" s="4"/>
    </row>
    <row r="24" spans="1:4" ht="16.5" thickBot="1" x14ac:dyDescent="0.3">
      <c r="A24" s="7" t="s">
        <v>164</v>
      </c>
      <c r="B24" s="8" t="s">
        <v>179</v>
      </c>
      <c r="C24" s="11">
        <f>'ASG - Custo por trabalhador'!C61+'ASG - Custo por trabalhador'!D61</f>
        <v>170</v>
      </c>
      <c r="D24" s="4"/>
    </row>
    <row r="25" spans="1:4" ht="16.5" thickBot="1" x14ac:dyDescent="0.3">
      <c r="A25" s="169" t="s">
        <v>15</v>
      </c>
      <c r="B25" s="170"/>
      <c r="C25" s="11">
        <f>SUM(C23:C24)</f>
        <v>297.5</v>
      </c>
      <c r="D25" s="4"/>
    </row>
    <row r="26" spans="1:4" x14ac:dyDescent="0.25">
      <c r="A26" s="4"/>
      <c r="B26" s="4"/>
      <c r="C26" s="4"/>
      <c r="D26" s="4"/>
    </row>
    <row r="27" spans="1:4" ht="32.25" customHeight="1" x14ac:dyDescent="0.25">
      <c r="A27" s="171" t="s">
        <v>180</v>
      </c>
      <c r="B27" s="171"/>
      <c r="C27" s="171"/>
      <c r="D27" s="171"/>
    </row>
    <row r="28" spans="1:4" ht="16.5" thickBot="1" x14ac:dyDescent="0.3">
      <c r="A28" s="4"/>
      <c r="B28" s="4"/>
      <c r="C28" s="4"/>
      <c r="D28" s="4"/>
    </row>
    <row r="29" spans="1:4" ht="16.5" thickBot="1" x14ac:dyDescent="0.3">
      <c r="A29" s="5" t="s">
        <v>181</v>
      </c>
      <c r="B29" s="6" t="s">
        <v>182</v>
      </c>
      <c r="C29" s="6" t="s">
        <v>183</v>
      </c>
      <c r="D29" s="6" t="s">
        <v>161</v>
      </c>
    </row>
    <row r="30" spans="1:4" ht="16.5" thickBot="1" x14ac:dyDescent="0.3">
      <c r="A30" s="7" t="s">
        <v>162</v>
      </c>
      <c r="B30" s="8" t="s">
        <v>184</v>
      </c>
      <c r="C30" s="12">
        <f>'ASG - Custo por trabalhador'!B67</f>
        <v>0.2</v>
      </c>
      <c r="D30" s="11">
        <f>C30*'ASG - Custo por trabalhador'!B79</f>
        <v>365.5</v>
      </c>
    </row>
    <row r="31" spans="1:4" ht="16.5" thickBot="1" x14ac:dyDescent="0.3">
      <c r="A31" s="7" t="s">
        <v>164</v>
      </c>
      <c r="B31" s="8" t="s">
        <v>185</v>
      </c>
      <c r="C31" s="12">
        <f>'ASG - Custo por trabalhador'!B68</f>
        <v>2.5000000000000001E-2</v>
      </c>
      <c r="D31" s="11">
        <f>C31*'ASG - Custo por trabalhador'!B79</f>
        <v>45.6875</v>
      </c>
    </row>
    <row r="32" spans="1:4" ht="16.5" thickBot="1" x14ac:dyDescent="0.3">
      <c r="A32" s="7" t="s">
        <v>166</v>
      </c>
      <c r="B32" s="8" t="s">
        <v>186</v>
      </c>
      <c r="C32" s="12">
        <f>'ASG - Custo por trabalhador'!B69</f>
        <v>0.03</v>
      </c>
      <c r="D32" s="11">
        <f>C32*'ASG - Custo por trabalhador'!B79</f>
        <v>54.824999999999996</v>
      </c>
    </row>
    <row r="33" spans="1:4" ht="16.5" thickBot="1" x14ac:dyDescent="0.3">
      <c r="A33" s="7" t="s">
        <v>168</v>
      </c>
      <c r="B33" s="8" t="s">
        <v>187</v>
      </c>
      <c r="C33" s="12">
        <f>'ASG - Custo por trabalhador'!B70</f>
        <v>1.4999999999999999E-2</v>
      </c>
      <c r="D33" s="11">
        <f>C33*'ASG - Custo por trabalhador'!B79</f>
        <v>27.412499999999998</v>
      </c>
    </row>
    <row r="34" spans="1:4" ht="16.5" thickBot="1" x14ac:dyDescent="0.3">
      <c r="A34" s="7" t="s">
        <v>169</v>
      </c>
      <c r="B34" s="8" t="s">
        <v>188</v>
      </c>
      <c r="C34" s="12">
        <f>'ASG - Custo por trabalhador'!B71</f>
        <v>0.01</v>
      </c>
      <c r="D34" s="11">
        <f>C34*'ASG - Custo por trabalhador'!B79</f>
        <v>18.275000000000002</v>
      </c>
    </row>
    <row r="35" spans="1:4" ht="16.5" thickBot="1" x14ac:dyDescent="0.3">
      <c r="A35" s="7" t="s">
        <v>171</v>
      </c>
      <c r="B35" s="8" t="s">
        <v>28</v>
      </c>
      <c r="C35" s="12">
        <f>'ASG - Custo por trabalhador'!B72</f>
        <v>6.0000000000000001E-3</v>
      </c>
      <c r="D35" s="11">
        <f>C35*'ASG - Custo por trabalhador'!B79</f>
        <v>10.965</v>
      </c>
    </row>
    <row r="36" spans="1:4" ht="16.5" thickBot="1" x14ac:dyDescent="0.3">
      <c r="A36" s="7" t="s">
        <v>172</v>
      </c>
      <c r="B36" s="8" t="s">
        <v>29</v>
      </c>
      <c r="C36" s="12">
        <f>'ASG - Custo por trabalhador'!B73</f>
        <v>2E-3</v>
      </c>
      <c r="D36" s="11">
        <f>C36*'ASG - Custo por trabalhador'!B79</f>
        <v>3.6550000000000002</v>
      </c>
    </row>
    <row r="37" spans="1:4" ht="16.5" thickBot="1" x14ac:dyDescent="0.3">
      <c r="A37" s="7" t="s">
        <v>189</v>
      </c>
      <c r="B37" s="8" t="s">
        <v>30</v>
      </c>
      <c r="C37" s="12">
        <f>'ASG - Custo por trabalhador'!B74</f>
        <v>0.08</v>
      </c>
      <c r="D37" s="11">
        <f>'ASG - Custo por trabalhador'!D83</f>
        <v>146.20000000000002</v>
      </c>
    </row>
    <row r="38" spans="1:4" ht="16.5" thickBot="1" x14ac:dyDescent="0.3">
      <c r="A38" s="169" t="s">
        <v>190</v>
      </c>
      <c r="B38" s="170"/>
      <c r="C38" s="13"/>
      <c r="D38" s="11">
        <f>SUM(D30:D37)</f>
        <v>672.52</v>
      </c>
    </row>
    <row r="39" spans="1:4" x14ac:dyDescent="0.25">
      <c r="A39" s="4"/>
      <c r="B39" s="4"/>
      <c r="C39" s="4"/>
      <c r="D39" s="4"/>
    </row>
    <row r="40" spans="1:4" x14ac:dyDescent="0.25">
      <c r="A40" s="168" t="s">
        <v>191</v>
      </c>
      <c r="B40" s="168"/>
      <c r="C40" s="168"/>
      <c r="D40" s="4"/>
    </row>
    <row r="41" spans="1:4" ht="16.5" thickBot="1" x14ac:dyDescent="0.3">
      <c r="A41" s="4"/>
      <c r="B41" s="4"/>
      <c r="C41" s="4"/>
      <c r="D41" s="4"/>
    </row>
    <row r="42" spans="1:4" ht="16.5" thickBot="1" x14ac:dyDescent="0.3">
      <c r="A42" s="5" t="s">
        <v>192</v>
      </c>
      <c r="B42" s="6" t="s">
        <v>193</v>
      </c>
      <c r="C42" s="6" t="s">
        <v>161</v>
      </c>
      <c r="D42" s="4"/>
    </row>
    <row r="43" spans="1:4" ht="16.5" thickBot="1" x14ac:dyDescent="0.3">
      <c r="A43" s="7" t="s">
        <v>162</v>
      </c>
      <c r="B43" s="8" t="s">
        <v>194</v>
      </c>
      <c r="C43" s="11">
        <f>'ASG - Custo por trabalhador'!D102</f>
        <v>93.000000000000014</v>
      </c>
      <c r="D43" s="4"/>
    </row>
    <row r="44" spans="1:4" ht="16.5" thickBot="1" x14ac:dyDescent="0.3">
      <c r="A44" s="7" t="s">
        <v>164</v>
      </c>
      <c r="B44" s="8" t="s">
        <v>195</v>
      </c>
      <c r="C44" s="11">
        <f>'ASG - Custo por trabalhador'!D116</f>
        <v>466.29</v>
      </c>
      <c r="D44" s="4"/>
    </row>
    <row r="45" spans="1:4" ht="16.5" thickBot="1" x14ac:dyDescent="0.3">
      <c r="A45" s="7" t="s">
        <v>166</v>
      </c>
      <c r="B45" s="8" t="s">
        <v>243</v>
      </c>
      <c r="C45" s="11">
        <f>'ASG - Custo por trabalhador'!D132</f>
        <v>0</v>
      </c>
      <c r="D45" s="4"/>
    </row>
    <row r="46" spans="1:4" ht="16.5" thickBot="1" x14ac:dyDescent="0.3">
      <c r="A46" s="7" t="s">
        <v>168</v>
      </c>
      <c r="B46" s="8" t="s">
        <v>262</v>
      </c>
      <c r="C46" s="11">
        <f>'ASG - Custo por trabalhador'!E132</f>
        <v>72.680000000000007</v>
      </c>
      <c r="D46" s="4"/>
    </row>
    <row r="47" spans="1:4" ht="16.5" thickBot="1" x14ac:dyDescent="0.3">
      <c r="A47" s="169" t="s">
        <v>15</v>
      </c>
      <c r="B47" s="170"/>
      <c r="C47" s="11">
        <f>SUM(C43:C46)</f>
        <v>631.97</v>
      </c>
      <c r="D47" s="4"/>
    </row>
    <row r="48" spans="1:4" x14ac:dyDescent="0.25">
      <c r="A48" s="4"/>
      <c r="B48" s="4"/>
      <c r="C48" s="4"/>
      <c r="D48" s="4"/>
    </row>
    <row r="49" spans="1:4" x14ac:dyDescent="0.25">
      <c r="A49" s="168" t="s">
        <v>196</v>
      </c>
      <c r="B49" s="168"/>
      <c r="C49" s="168"/>
      <c r="D49" s="4"/>
    </row>
    <row r="50" spans="1:4" ht="16.5" thickBot="1" x14ac:dyDescent="0.3">
      <c r="A50" s="4"/>
      <c r="B50" s="4"/>
      <c r="C50" s="4"/>
      <c r="D50" s="4"/>
    </row>
    <row r="51" spans="1:4" ht="16.5" thickBot="1" x14ac:dyDescent="0.3">
      <c r="A51" s="5">
        <v>2</v>
      </c>
      <c r="B51" s="6" t="s">
        <v>197</v>
      </c>
      <c r="C51" s="6" t="s">
        <v>161</v>
      </c>
      <c r="D51" s="4"/>
    </row>
    <row r="52" spans="1:4" ht="16.5" thickBot="1" x14ac:dyDescent="0.3">
      <c r="A52" s="7" t="s">
        <v>176</v>
      </c>
      <c r="B52" s="8" t="s">
        <v>177</v>
      </c>
      <c r="C52" s="11">
        <f>'ASG - Custo por trabalhador'!B138</f>
        <v>297.5</v>
      </c>
      <c r="D52" s="4"/>
    </row>
    <row r="53" spans="1:4" ht="16.5" thickBot="1" x14ac:dyDescent="0.3">
      <c r="A53" s="7" t="s">
        <v>181</v>
      </c>
      <c r="B53" s="8" t="s">
        <v>182</v>
      </c>
      <c r="C53" s="11">
        <f>'ASG - Custo por trabalhador'!C138</f>
        <v>672.5200000000001</v>
      </c>
      <c r="D53" s="4"/>
    </row>
    <row r="54" spans="1:4" ht="16.5" thickBot="1" x14ac:dyDescent="0.3">
      <c r="A54" s="7" t="s">
        <v>192</v>
      </c>
      <c r="B54" s="8" t="s">
        <v>193</v>
      </c>
      <c r="C54" s="11">
        <f>'ASG - Custo por trabalhador'!D138</f>
        <v>631.97</v>
      </c>
      <c r="D54" s="4"/>
    </row>
    <row r="55" spans="1:4" ht="16.5" thickBot="1" x14ac:dyDescent="0.3">
      <c r="A55" s="169" t="s">
        <v>15</v>
      </c>
      <c r="B55" s="170"/>
      <c r="C55" s="9">
        <f>SUM(C52:C54)</f>
        <v>1601.9900000000002</v>
      </c>
      <c r="D55" s="4"/>
    </row>
    <row r="56" spans="1:4" x14ac:dyDescent="0.25">
      <c r="A56" s="14"/>
      <c r="B56" s="4"/>
      <c r="C56" s="4"/>
      <c r="D56" s="4"/>
    </row>
    <row r="57" spans="1:4" x14ac:dyDescent="0.25">
      <c r="A57" s="4"/>
      <c r="B57" s="4"/>
      <c r="C57" s="4"/>
      <c r="D57" s="4"/>
    </row>
    <row r="58" spans="1:4" x14ac:dyDescent="0.25">
      <c r="A58" s="172" t="s">
        <v>198</v>
      </c>
      <c r="B58" s="172"/>
      <c r="C58" s="172"/>
      <c r="D58" s="4"/>
    </row>
    <row r="59" spans="1:4" ht="16.5" thickBot="1" x14ac:dyDescent="0.3">
      <c r="A59" s="4"/>
      <c r="B59" s="4"/>
      <c r="C59" s="4"/>
      <c r="D59" s="4"/>
    </row>
    <row r="60" spans="1:4" ht="16.5" thickBot="1" x14ac:dyDescent="0.3">
      <c r="A60" s="5">
        <v>3</v>
      </c>
      <c r="B60" s="6" t="s">
        <v>199</v>
      </c>
      <c r="C60" s="6" t="s">
        <v>161</v>
      </c>
      <c r="D60" s="4"/>
    </row>
    <row r="61" spans="1:4" ht="16.5" thickBot="1" x14ac:dyDescent="0.3">
      <c r="A61" s="7" t="s">
        <v>162</v>
      </c>
      <c r="B61" s="15" t="s">
        <v>200</v>
      </c>
      <c r="C61" s="11">
        <f>'ASG - Custo por trabalhador'!D155*'ASG - Custo por trabalhador'!C163</f>
        <v>97.712625000000003</v>
      </c>
      <c r="D61" s="16"/>
    </row>
    <row r="62" spans="1:4" ht="16.5" thickBot="1" x14ac:dyDescent="0.3">
      <c r="A62" s="7" t="s">
        <v>164</v>
      </c>
      <c r="B62" s="15" t="s">
        <v>201</v>
      </c>
      <c r="C62" s="11"/>
      <c r="D62" s="4"/>
    </row>
    <row r="63" spans="1:4" ht="16.5" thickBot="1" x14ac:dyDescent="0.3">
      <c r="A63" s="7" t="s">
        <v>166</v>
      </c>
      <c r="B63" s="15" t="s">
        <v>202</v>
      </c>
      <c r="C63" s="11">
        <f>'ASG - Custo por trabalhador'!D159*'ASG - Custo por trabalhador'!C163</f>
        <v>26.316000000000006</v>
      </c>
      <c r="D63" s="4"/>
    </row>
    <row r="64" spans="1:4" ht="16.5" thickBot="1" x14ac:dyDescent="0.3">
      <c r="A64" s="7" t="s">
        <v>168</v>
      </c>
      <c r="B64" s="15" t="s">
        <v>203</v>
      </c>
      <c r="C64" s="11">
        <f>'ASG - Custo por trabalhador'!D169*'ASG - Custo por trabalhador'!C177</f>
        <v>33.494893055555558</v>
      </c>
      <c r="D64" s="4"/>
    </row>
    <row r="65" spans="1:4" ht="19.5" customHeight="1" thickBot="1" x14ac:dyDescent="0.3">
      <c r="A65" s="7" t="s">
        <v>169</v>
      </c>
      <c r="B65" s="15" t="s">
        <v>204</v>
      </c>
      <c r="C65" s="11"/>
      <c r="D65" s="4"/>
    </row>
    <row r="66" spans="1:4" ht="16.5" thickBot="1" x14ac:dyDescent="0.3">
      <c r="A66" s="7" t="s">
        <v>171</v>
      </c>
      <c r="B66" s="15" t="s">
        <v>205</v>
      </c>
      <c r="C66" s="11">
        <f>'ASG - Custo por trabalhador'!D173*'ASG - Custo por trabalhador'!C177</f>
        <v>40.205000000000005</v>
      </c>
      <c r="D66" s="4"/>
    </row>
    <row r="67" spans="1:4" ht="16.5" thickBot="1" x14ac:dyDescent="0.3">
      <c r="A67" s="169" t="s">
        <v>15</v>
      </c>
      <c r="B67" s="170"/>
      <c r="C67" s="11">
        <f>SUM(C61:C66)</f>
        <v>197.72851805555558</v>
      </c>
      <c r="D67" s="4"/>
    </row>
    <row r="68" spans="1:4" x14ac:dyDescent="0.25">
      <c r="A68" s="4"/>
      <c r="B68" s="4"/>
      <c r="C68" s="4"/>
      <c r="D68" s="4"/>
    </row>
    <row r="69" spans="1:4" x14ac:dyDescent="0.25">
      <c r="A69" s="4"/>
      <c r="B69" s="4"/>
      <c r="C69" s="4"/>
      <c r="D69" s="4"/>
    </row>
    <row r="70" spans="1:4" x14ac:dyDescent="0.25">
      <c r="A70" s="172" t="s">
        <v>206</v>
      </c>
      <c r="B70" s="172"/>
      <c r="C70" s="172"/>
      <c r="D70" s="4"/>
    </row>
    <row r="71" spans="1:4" x14ac:dyDescent="0.25">
      <c r="A71" s="4"/>
      <c r="B71" s="4"/>
      <c r="C71" s="4"/>
      <c r="D71" s="4"/>
    </row>
    <row r="72" spans="1:4" x14ac:dyDescent="0.25">
      <c r="A72" s="168" t="s">
        <v>207</v>
      </c>
      <c r="B72" s="168"/>
      <c r="C72" s="168"/>
      <c r="D72" s="4"/>
    </row>
    <row r="73" spans="1:4" ht="16.5" thickBot="1" x14ac:dyDescent="0.3">
      <c r="A73" s="10"/>
      <c r="B73" s="4"/>
      <c r="C73" s="4"/>
      <c r="D73" s="4"/>
    </row>
    <row r="74" spans="1:4" ht="16.5" thickBot="1" x14ac:dyDescent="0.3">
      <c r="A74" s="5" t="s">
        <v>208</v>
      </c>
      <c r="B74" s="6" t="s">
        <v>209</v>
      </c>
      <c r="C74" s="6" t="s">
        <v>161</v>
      </c>
      <c r="D74" s="4"/>
    </row>
    <row r="75" spans="1:4" ht="16.5" thickBot="1" x14ac:dyDescent="0.3">
      <c r="A75" s="7" t="s">
        <v>162</v>
      </c>
      <c r="B75" s="8" t="s">
        <v>19</v>
      </c>
      <c r="C75" s="11"/>
      <c r="D75" s="4"/>
    </row>
    <row r="76" spans="1:4" ht="16.5" thickBot="1" x14ac:dyDescent="0.3">
      <c r="A76" s="7" t="s">
        <v>164</v>
      </c>
      <c r="B76" s="8" t="s">
        <v>209</v>
      </c>
      <c r="C76" s="11">
        <f>'ASG - Custo por trabalhador'!E239</f>
        <v>430.06583562428972</v>
      </c>
      <c r="D76" s="4"/>
    </row>
    <row r="77" spans="1:4" ht="16.5" thickBot="1" x14ac:dyDescent="0.3">
      <c r="A77" s="7" t="s">
        <v>166</v>
      </c>
      <c r="B77" s="8" t="s">
        <v>210</v>
      </c>
      <c r="C77" s="11"/>
      <c r="D77" s="4"/>
    </row>
    <row r="78" spans="1:4" ht="16.5" thickBot="1" x14ac:dyDescent="0.3">
      <c r="A78" s="7" t="s">
        <v>168</v>
      </c>
      <c r="B78" s="8" t="s">
        <v>211</v>
      </c>
      <c r="C78" s="11"/>
      <c r="D78" s="4"/>
    </row>
    <row r="79" spans="1:4" ht="16.5" thickBot="1" x14ac:dyDescent="0.3">
      <c r="A79" s="7" t="s">
        <v>169</v>
      </c>
      <c r="B79" s="8" t="s">
        <v>212</v>
      </c>
      <c r="C79" s="11"/>
      <c r="D79" s="4"/>
    </row>
    <row r="80" spans="1:4" ht="16.5" thickBot="1" x14ac:dyDescent="0.3">
      <c r="A80" s="7" t="s">
        <v>171</v>
      </c>
      <c r="B80" s="8" t="s">
        <v>173</v>
      </c>
      <c r="C80" s="11"/>
      <c r="D80" s="4"/>
    </row>
    <row r="81" spans="1:4" ht="16.5" thickBot="1" x14ac:dyDescent="0.3">
      <c r="A81" s="169" t="s">
        <v>190</v>
      </c>
      <c r="B81" s="170"/>
      <c r="C81" s="11">
        <f>C76</f>
        <v>430.06583562428972</v>
      </c>
      <c r="D81" s="4"/>
    </row>
    <row r="82" spans="1:4" x14ac:dyDescent="0.25">
      <c r="A82" s="4"/>
      <c r="B82" s="4"/>
      <c r="C82" s="4"/>
      <c r="D82" s="4"/>
    </row>
    <row r="83" spans="1:4" x14ac:dyDescent="0.25">
      <c r="A83" s="168" t="s">
        <v>213</v>
      </c>
      <c r="B83" s="168"/>
      <c r="C83" s="168"/>
      <c r="D83" s="4"/>
    </row>
    <row r="84" spans="1:4" ht="16.5" thickBot="1" x14ac:dyDescent="0.3">
      <c r="A84" s="10"/>
      <c r="B84" s="4"/>
      <c r="C84" s="4"/>
      <c r="D84" s="4"/>
    </row>
    <row r="85" spans="1:4" ht="16.5" thickBot="1" x14ac:dyDescent="0.3">
      <c r="A85" s="5" t="s">
        <v>214</v>
      </c>
      <c r="B85" s="6" t="s">
        <v>215</v>
      </c>
      <c r="C85" s="6" t="s">
        <v>161</v>
      </c>
      <c r="D85" s="4"/>
    </row>
    <row r="86" spans="1:4" ht="16.5" thickBot="1" x14ac:dyDescent="0.3">
      <c r="A86" s="7" t="s">
        <v>162</v>
      </c>
      <c r="B86" s="8" t="s">
        <v>235</v>
      </c>
      <c r="C86" s="11">
        <v>0</v>
      </c>
      <c r="D86" s="4"/>
    </row>
    <row r="87" spans="1:4" ht="16.5" thickBot="1" x14ac:dyDescent="0.3">
      <c r="A87" s="169" t="s">
        <v>15</v>
      </c>
      <c r="B87" s="170"/>
      <c r="C87" s="11">
        <f>C86</f>
        <v>0</v>
      </c>
      <c r="D87" s="4"/>
    </row>
    <row r="88" spans="1:4" x14ac:dyDescent="0.25">
      <c r="A88" s="4"/>
      <c r="B88" s="4"/>
      <c r="C88" s="4"/>
      <c r="D88" s="4"/>
    </row>
    <row r="89" spans="1:4" x14ac:dyDescent="0.25">
      <c r="A89" s="168" t="s">
        <v>216</v>
      </c>
      <c r="B89" s="168"/>
      <c r="C89" s="168"/>
      <c r="D89" s="4"/>
    </row>
    <row r="90" spans="1:4" ht="16.5" thickBot="1" x14ac:dyDescent="0.3">
      <c r="A90" s="10"/>
      <c r="B90" s="4"/>
      <c r="C90" s="4"/>
      <c r="D90" s="4"/>
    </row>
    <row r="91" spans="1:4" ht="16.5" thickBot="1" x14ac:dyDescent="0.3">
      <c r="A91" s="5">
        <v>4</v>
      </c>
      <c r="B91" s="6" t="s">
        <v>217</v>
      </c>
      <c r="C91" s="6" t="s">
        <v>161</v>
      </c>
      <c r="D91" s="4"/>
    </row>
    <row r="92" spans="1:4" ht="16.5" thickBot="1" x14ac:dyDescent="0.3">
      <c r="A92" s="7" t="s">
        <v>208</v>
      </c>
      <c r="B92" s="8" t="s">
        <v>209</v>
      </c>
      <c r="C92" s="11">
        <f>C76</f>
        <v>430.06583562428972</v>
      </c>
      <c r="D92" s="4"/>
    </row>
    <row r="93" spans="1:4" ht="16.5" thickBot="1" x14ac:dyDescent="0.3">
      <c r="A93" s="7" t="s">
        <v>214</v>
      </c>
      <c r="B93" s="8" t="s">
        <v>215</v>
      </c>
      <c r="C93" s="11">
        <f>C87</f>
        <v>0</v>
      </c>
      <c r="D93" s="4"/>
    </row>
    <row r="94" spans="1:4" ht="16.5" thickBot="1" x14ac:dyDescent="0.3">
      <c r="A94" s="169" t="s">
        <v>15</v>
      </c>
      <c r="B94" s="170"/>
      <c r="C94" s="11">
        <f>SUM(C92:C93)</f>
        <v>430.06583562428972</v>
      </c>
      <c r="D94" s="4"/>
    </row>
    <row r="95" spans="1:4" x14ac:dyDescent="0.25">
      <c r="A95" s="4"/>
      <c r="B95" s="4"/>
      <c r="C95" s="4"/>
      <c r="D95" s="4"/>
    </row>
    <row r="96" spans="1:4" x14ac:dyDescent="0.25">
      <c r="A96" s="4"/>
      <c r="B96" s="4"/>
      <c r="C96" s="4"/>
      <c r="D96" s="4"/>
    </row>
    <row r="97" spans="1:7" x14ac:dyDescent="0.25">
      <c r="A97" s="172" t="s">
        <v>218</v>
      </c>
      <c r="B97" s="172"/>
      <c r="C97" s="172"/>
      <c r="D97" s="4"/>
    </row>
    <row r="98" spans="1:7" ht="16.5" thickBot="1" x14ac:dyDescent="0.3">
      <c r="A98" s="4"/>
      <c r="B98" s="4"/>
      <c r="C98" s="4"/>
      <c r="D98" s="4"/>
    </row>
    <row r="99" spans="1:7" ht="16.5" thickBot="1" x14ac:dyDescent="0.3">
      <c r="A99" s="5">
        <v>5</v>
      </c>
      <c r="B99" s="6" t="s">
        <v>125</v>
      </c>
      <c r="C99" s="6" t="s">
        <v>161</v>
      </c>
      <c r="D99" s="4"/>
    </row>
    <row r="100" spans="1:7" ht="16.5" thickBot="1" x14ac:dyDescent="0.3">
      <c r="A100" s="7" t="s">
        <v>162</v>
      </c>
      <c r="B100" s="8" t="s">
        <v>219</v>
      </c>
      <c r="C100" s="11">
        <f>'ASG - Custo por trabalhador'!B324</f>
        <v>62.319233333333337</v>
      </c>
      <c r="D100" s="4"/>
    </row>
    <row r="101" spans="1:7" ht="16.5" thickBot="1" x14ac:dyDescent="0.3">
      <c r="A101" s="7" t="s">
        <v>164</v>
      </c>
      <c r="B101" s="8" t="s">
        <v>220</v>
      </c>
      <c r="C101" s="11">
        <f>'ASG - Custo por trabalhador'!D324</f>
        <v>1037.3414250000001</v>
      </c>
      <c r="D101" s="4"/>
    </row>
    <row r="102" spans="1:7" ht="16.5" thickBot="1" x14ac:dyDescent="0.3">
      <c r="A102" s="7" t="s">
        <v>166</v>
      </c>
      <c r="B102" s="8" t="s">
        <v>221</v>
      </c>
      <c r="C102" s="11">
        <f>'ASG - Custo por trabalhador'!C324</f>
        <v>187.88471666666666</v>
      </c>
      <c r="D102" s="4"/>
    </row>
    <row r="103" spans="1:7" ht="16.5" thickBot="1" x14ac:dyDescent="0.3">
      <c r="A103" s="7" t="s">
        <v>168</v>
      </c>
      <c r="B103" s="8" t="s">
        <v>173</v>
      </c>
      <c r="C103" s="11">
        <v>0</v>
      </c>
      <c r="D103" s="4"/>
    </row>
    <row r="104" spans="1:7" ht="16.5" thickBot="1" x14ac:dyDescent="0.3">
      <c r="A104" s="169" t="s">
        <v>190</v>
      </c>
      <c r="B104" s="170"/>
      <c r="C104" s="11">
        <f>SUM(C100:C103)</f>
        <v>1287.5453750000001</v>
      </c>
      <c r="D104" s="4"/>
    </row>
    <row r="105" spans="1:7" x14ac:dyDescent="0.25">
      <c r="A105" s="4"/>
      <c r="B105" s="4"/>
      <c r="C105" s="4"/>
      <c r="D105" s="4"/>
    </row>
    <row r="106" spans="1:7" x14ac:dyDescent="0.25">
      <c r="A106" s="4"/>
      <c r="B106" s="4"/>
      <c r="C106" s="4"/>
      <c r="D106" s="4"/>
    </row>
    <row r="107" spans="1:7" x14ac:dyDescent="0.25">
      <c r="A107" s="172" t="s">
        <v>222</v>
      </c>
      <c r="B107" s="172"/>
      <c r="C107" s="172"/>
      <c r="D107" s="4"/>
    </row>
    <row r="108" spans="1:7" ht="16.5" thickBot="1" x14ac:dyDescent="0.3">
      <c r="A108" s="4"/>
      <c r="B108" s="4"/>
      <c r="C108" s="4"/>
      <c r="D108" s="4"/>
    </row>
    <row r="109" spans="1:7" ht="16.5" thickBot="1" x14ac:dyDescent="0.3">
      <c r="A109" s="5">
        <v>6</v>
      </c>
      <c r="B109" s="6" t="s">
        <v>126</v>
      </c>
      <c r="C109" s="6" t="s">
        <v>183</v>
      </c>
      <c r="D109" s="6" t="s">
        <v>161</v>
      </c>
    </row>
    <row r="110" spans="1:7" ht="16.5" thickBot="1" x14ac:dyDescent="0.3">
      <c r="A110" s="7" t="s">
        <v>162</v>
      </c>
      <c r="B110" s="8" t="s">
        <v>143</v>
      </c>
      <c r="C110" s="12">
        <f>'ASG - Custo por trabalhador'!B329</f>
        <v>0.06</v>
      </c>
      <c r="D110" s="105"/>
      <c r="F110" s="3"/>
      <c r="G110" s="2"/>
    </row>
    <row r="111" spans="1:7" ht="16.5" thickBot="1" x14ac:dyDescent="0.3">
      <c r="A111" s="7" t="s">
        <v>164</v>
      </c>
      <c r="B111" s="8" t="s">
        <v>145</v>
      </c>
      <c r="C111" s="12">
        <f>'ASG - Custo por trabalhador'!B331</f>
        <v>0.06</v>
      </c>
      <c r="D111" s="11"/>
    </row>
    <row r="112" spans="1:7" ht="16.5" thickBot="1" x14ac:dyDescent="0.3">
      <c r="A112" s="7" t="s">
        <v>166</v>
      </c>
      <c r="B112" s="8" t="s">
        <v>144</v>
      </c>
      <c r="C112" s="17"/>
      <c r="D112" s="11"/>
    </row>
    <row r="113" spans="1:5" ht="16.5" thickBot="1" x14ac:dyDescent="0.3">
      <c r="A113" s="7"/>
      <c r="B113" s="8" t="s">
        <v>223</v>
      </c>
      <c r="C113" s="18">
        <v>6.4999999999999997E-3</v>
      </c>
      <c r="D113" s="11"/>
    </row>
    <row r="114" spans="1:5" ht="16.5" thickBot="1" x14ac:dyDescent="0.3">
      <c r="A114" s="7"/>
      <c r="B114" s="8" t="s">
        <v>224</v>
      </c>
      <c r="C114" s="18">
        <v>0.03</v>
      </c>
      <c r="D114" s="11"/>
    </row>
    <row r="115" spans="1:5" ht="16.5" thickBot="1" x14ac:dyDescent="0.3">
      <c r="A115" s="7"/>
      <c r="B115" s="8" t="s">
        <v>225</v>
      </c>
      <c r="C115" s="18">
        <v>0.05</v>
      </c>
      <c r="D115" s="11"/>
    </row>
    <row r="116" spans="1:5" ht="16.5" thickBot="1" x14ac:dyDescent="0.3">
      <c r="A116" s="169" t="s">
        <v>190</v>
      </c>
      <c r="B116" s="170"/>
      <c r="C116" s="12"/>
      <c r="D116" s="11">
        <f>'ASG - Custo por trabalhador'!D335</f>
        <v>1221.1758511685869</v>
      </c>
    </row>
    <row r="117" spans="1:5" x14ac:dyDescent="0.25">
      <c r="A117" s="4"/>
      <c r="B117" s="4"/>
      <c r="C117" s="4"/>
      <c r="D117" s="4"/>
      <c r="E117" s="2"/>
    </row>
    <row r="118" spans="1:5" x14ac:dyDescent="0.25">
      <c r="A118" s="4"/>
      <c r="B118" s="4"/>
      <c r="C118" s="4"/>
      <c r="D118" s="4"/>
    </row>
    <row r="119" spans="1:5" x14ac:dyDescent="0.25">
      <c r="A119" s="172" t="s">
        <v>226</v>
      </c>
      <c r="B119" s="172"/>
      <c r="C119" s="172"/>
      <c r="D119" s="4"/>
    </row>
    <row r="120" spans="1:5" ht="16.5" thickBot="1" x14ac:dyDescent="0.3">
      <c r="A120" s="4"/>
      <c r="B120" s="4"/>
      <c r="C120" s="4"/>
      <c r="D120" s="4"/>
    </row>
    <row r="121" spans="1:5" ht="16.5" thickBot="1" x14ac:dyDescent="0.3">
      <c r="A121" s="5"/>
      <c r="B121" s="6" t="s">
        <v>227</v>
      </c>
      <c r="C121" s="6" t="s">
        <v>161</v>
      </c>
      <c r="D121" s="4"/>
    </row>
    <row r="122" spans="1:5" ht="16.5" thickBot="1" x14ac:dyDescent="0.3">
      <c r="A122" s="19" t="s">
        <v>162</v>
      </c>
      <c r="B122" s="8" t="s">
        <v>159</v>
      </c>
      <c r="C122" s="9">
        <f>C15</f>
        <v>1530</v>
      </c>
      <c r="D122" s="4"/>
    </row>
    <row r="123" spans="1:5" ht="16.5" thickBot="1" x14ac:dyDescent="0.3">
      <c r="A123" s="19" t="s">
        <v>164</v>
      </c>
      <c r="B123" s="8" t="s">
        <v>174</v>
      </c>
      <c r="C123" s="9">
        <f>C55</f>
        <v>1601.9900000000002</v>
      </c>
      <c r="D123" s="4"/>
    </row>
    <row r="124" spans="1:5" ht="16.5" thickBot="1" x14ac:dyDescent="0.3">
      <c r="A124" s="19" t="s">
        <v>166</v>
      </c>
      <c r="B124" s="8" t="s">
        <v>198</v>
      </c>
      <c r="C124" s="9">
        <f>C67</f>
        <v>197.72851805555558</v>
      </c>
      <c r="D124" s="4"/>
    </row>
    <row r="125" spans="1:5" ht="16.5" thickBot="1" x14ac:dyDescent="0.3">
      <c r="A125" s="19" t="s">
        <v>168</v>
      </c>
      <c r="B125" s="8" t="s">
        <v>206</v>
      </c>
      <c r="C125" s="9">
        <f>C94</f>
        <v>430.06583562428972</v>
      </c>
      <c r="D125" s="4"/>
    </row>
    <row r="126" spans="1:5" ht="16.5" thickBot="1" x14ac:dyDescent="0.3">
      <c r="A126" s="19" t="s">
        <v>169</v>
      </c>
      <c r="B126" s="8" t="s">
        <v>218</v>
      </c>
      <c r="C126" s="9">
        <f>C104</f>
        <v>1287.5453750000001</v>
      </c>
      <c r="D126" s="4"/>
    </row>
    <row r="127" spans="1:5" ht="16.5" thickBot="1" x14ac:dyDescent="0.3">
      <c r="A127" s="169" t="s">
        <v>228</v>
      </c>
      <c r="B127" s="170"/>
      <c r="C127" s="9">
        <f>SUM(C122:C126)</f>
        <v>5047.3297286798461</v>
      </c>
      <c r="D127" s="4"/>
    </row>
    <row r="128" spans="1:5" ht="16.5" thickBot="1" x14ac:dyDescent="0.3">
      <c r="A128" s="19" t="s">
        <v>171</v>
      </c>
      <c r="B128" s="8" t="s">
        <v>229</v>
      </c>
      <c r="C128" s="9">
        <f>D116</f>
        <v>1221.1758511685869</v>
      </c>
      <c r="D128" s="4"/>
    </row>
    <row r="129" spans="1:4" ht="16.5" thickBot="1" x14ac:dyDescent="0.3">
      <c r="A129" s="169" t="s">
        <v>230</v>
      </c>
      <c r="B129" s="170"/>
      <c r="C129" s="9">
        <f>C127+C128</f>
        <v>6268.5055798484327</v>
      </c>
      <c r="D129" s="4"/>
    </row>
    <row r="130" spans="1:4" x14ac:dyDescent="0.25">
      <c r="A130" s="4"/>
      <c r="B130" s="4"/>
      <c r="C130" s="4"/>
      <c r="D130" s="4"/>
    </row>
    <row r="131" spans="1:4" x14ac:dyDescent="0.25">
      <c r="A131" s="4"/>
      <c r="B131" s="4"/>
      <c r="C131" s="16"/>
      <c r="D131" s="4"/>
    </row>
    <row r="201" spans="5:7" x14ac:dyDescent="0.25">
      <c r="E201" s="102"/>
      <c r="F201" s="102"/>
      <c r="G201" s="102"/>
    </row>
    <row r="202" spans="5:7" x14ac:dyDescent="0.25">
      <c r="E202" s="102"/>
      <c r="F202" s="102"/>
      <c r="G202" s="102"/>
    </row>
    <row r="203" spans="5:7" x14ac:dyDescent="0.25">
      <c r="E203" s="102"/>
      <c r="F203" s="102"/>
      <c r="G203" s="102"/>
    </row>
    <row r="204" spans="5:7" x14ac:dyDescent="0.25">
      <c r="E204" s="102"/>
      <c r="F204" s="102"/>
      <c r="G204" s="102"/>
    </row>
    <row r="205" spans="5:7" x14ac:dyDescent="0.25">
      <c r="E205" s="102"/>
      <c r="F205" s="102"/>
      <c r="G205" s="102"/>
    </row>
    <row r="206" spans="5:7" x14ac:dyDescent="0.25">
      <c r="E206" s="102"/>
      <c r="F206" s="102"/>
      <c r="G206" s="102"/>
    </row>
    <row r="207" spans="5:7" x14ac:dyDescent="0.25">
      <c r="E207" s="102"/>
      <c r="F207" s="102"/>
      <c r="G207" s="102"/>
    </row>
    <row r="208" spans="5:7" x14ac:dyDescent="0.25">
      <c r="E208" s="102"/>
      <c r="F208" s="102"/>
      <c r="G208" s="102"/>
    </row>
    <row r="209" spans="5:7" x14ac:dyDescent="0.25">
      <c r="E209" s="102"/>
      <c r="F209" s="102"/>
      <c r="G209" s="102"/>
    </row>
    <row r="210" spans="5:7" x14ac:dyDescent="0.25">
      <c r="E210" s="102"/>
      <c r="F210" s="102"/>
      <c r="G210" s="102"/>
    </row>
    <row r="211" spans="5:7" x14ac:dyDescent="0.25">
      <c r="E211" s="102"/>
      <c r="F211" s="102"/>
      <c r="G211" s="102"/>
    </row>
    <row r="212" spans="5:7" x14ac:dyDescent="0.25">
      <c r="E212" s="102"/>
      <c r="F212" s="102"/>
      <c r="G212" s="102"/>
    </row>
  </sheetData>
  <mergeCells count="30">
    <mergeCell ref="A1:D1"/>
    <mergeCell ref="A2:D2"/>
    <mergeCell ref="A104:B104"/>
    <mergeCell ref="A97:C97"/>
    <mergeCell ref="A116:B116"/>
    <mergeCell ref="A107:C107"/>
    <mergeCell ref="A47:B47"/>
    <mergeCell ref="A40:C40"/>
    <mergeCell ref="A55:B55"/>
    <mergeCell ref="A49:C49"/>
    <mergeCell ref="A67:B67"/>
    <mergeCell ref="A58:C58"/>
    <mergeCell ref="A15:B15"/>
    <mergeCell ref="A6:C6"/>
    <mergeCell ref="A25:B25"/>
    <mergeCell ref="A18:C18"/>
    <mergeCell ref="A129:B129"/>
    <mergeCell ref="A119:C119"/>
    <mergeCell ref="A70:C70"/>
    <mergeCell ref="A81:B81"/>
    <mergeCell ref="A72:C72"/>
    <mergeCell ref="A87:B87"/>
    <mergeCell ref="A83:C83"/>
    <mergeCell ref="A94:B94"/>
    <mergeCell ref="A89:C89"/>
    <mergeCell ref="A3:D3"/>
    <mergeCell ref="A20:C20"/>
    <mergeCell ref="A38:B38"/>
    <mergeCell ref="A27:D27"/>
    <mergeCell ref="A127:B127"/>
  </mergeCells>
  <pageMargins left="0.51181102362204722" right="0.51181102362204722" top="0.78740157480314965" bottom="0.78740157480314965" header="0.31496062992125984" footer="0.31496062992125984"/>
  <pageSetup paperSize="9" scale="93" fitToHeight="0" orientation="portrait" r:id="rId1"/>
  <headerFooter>
    <oddFooter>&amp;RPlanilha: &amp;A
pág. &amp;P de &amp;N</oddFooter>
  </headerFooter>
  <rowBreaks count="2" manualBreakCount="2">
    <brk id="48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45"/>
  <sheetViews>
    <sheetView topLeftCell="A268" zoomScale="120" zoomScaleNormal="120" workbookViewId="0">
      <selection activeCell="A267" sqref="A267:XFD267"/>
    </sheetView>
  </sheetViews>
  <sheetFormatPr defaultRowHeight="12.75" x14ac:dyDescent="0.25"/>
  <cols>
    <col min="1" max="1" width="35" style="20" customWidth="1"/>
    <col min="2" max="7" width="15.7109375" style="20" customWidth="1"/>
    <col min="8" max="16384" width="9.140625" style="20"/>
  </cols>
  <sheetData>
    <row r="1" spans="1:7" ht="15.75" customHeight="1" x14ac:dyDescent="0.25">
      <c r="A1" s="161" t="s">
        <v>231</v>
      </c>
      <c r="B1" s="161"/>
      <c r="C1" s="161"/>
      <c r="D1" s="161"/>
      <c r="E1" s="161"/>
      <c r="F1" s="161"/>
      <c r="G1" s="161"/>
    </row>
    <row r="2" spans="1:7" ht="15.75" customHeight="1" x14ac:dyDescent="0.25">
      <c r="A2" s="161" t="s">
        <v>232</v>
      </c>
      <c r="B2" s="161"/>
      <c r="C2" s="161"/>
      <c r="D2" s="161"/>
      <c r="E2" s="161"/>
      <c r="F2" s="161"/>
      <c r="G2" s="161"/>
    </row>
    <row r="3" spans="1:7" ht="15.75" customHeight="1" x14ac:dyDescent="0.25">
      <c r="A3" s="21"/>
      <c r="B3" s="21"/>
      <c r="C3" s="21"/>
      <c r="D3" s="21"/>
      <c r="E3" s="21"/>
      <c r="F3" s="21"/>
      <c r="G3" s="22"/>
    </row>
    <row r="4" spans="1:7" ht="15.75" customHeight="1" x14ac:dyDescent="0.25">
      <c r="A4" s="152" t="s">
        <v>5</v>
      </c>
      <c r="B4" s="152"/>
      <c r="C4" s="152"/>
      <c r="D4" s="152"/>
      <c r="E4" s="152"/>
      <c r="F4" s="152"/>
      <c r="G4" s="152"/>
    </row>
    <row r="5" spans="1:7" ht="15.75" customHeight="1" x14ac:dyDescent="0.25">
      <c r="A5" s="21"/>
      <c r="B5" s="21"/>
      <c r="C5" s="21"/>
      <c r="D5" s="21"/>
      <c r="E5" s="21"/>
      <c r="F5" s="21"/>
      <c r="G5" s="22"/>
    </row>
    <row r="6" spans="1:7" ht="15.75" customHeight="1" x14ac:dyDescent="0.25">
      <c r="A6" s="144" t="s">
        <v>0</v>
      </c>
      <c r="B6" s="144"/>
      <c r="C6" s="144"/>
      <c r="D6" s="144"/>
      <c r="E6" s="144"/>
      <c r="F6" s="144"/>
      <c r="G6" s="144"/>
    </row>
    <row r="8" spans="1:7" ht="15.75" customHeight="1" x14ac:dyDescent="0.25">
      <c r="A8" s="162" t="s">
        <v>0</v>
      </c>
      <c r="B8" s="162"/>
    </row>
    <row r="9" spans="1:7" ht="15.75" customHeight="1" x14ac:dyDescent="0.25">
      <c r="A9" s="23" t="s">
        <v>265</v>
      </c>
      <c r="B9" s="24">
        <v>1554.33</v>
      </c>
    </row>
    <row r="11" spans="1:7" ht="15.75" customHeight="1" x14ac:dyDescent="0.25">
      <c r="A11" s="144" t="s">
        <v>134</v>
      </c>
      <c r="B11" s="144"/>
      <c r="C11" s="144"/>
      <c r="D11" s="144"/>
      <c r="E11" s="144"/>
      <c r="F11" s="144"/>
      <c r="G11" s="144"/>
    </row>
    <row r="12" spans="1:7" ht="15.75" customHeight="1" x14ac:dyDescent="0.25">
      <c r="A12" s="21"/>
      <c r="B12" s="21"/>
      <c r="C12" s="21"/>
      <c r="D12" s="21"/>
      <c r="E12" s="21"/>
      <c r="F12" s="21"/>
    </row>
    <row r="13" spans="1:7" ht="15.75" customHeight="1" x14ac:dyDescent="0.25">
      <c r="A13" s="141" t="s">
        <v>134</v>
      </c>
      <c r="B13" s="141"/>
      <c r="C13" s="141"/>
      <c r="D13" s="141"/>
    </row>
    <row r="14" spans="1:7" ht="29.25" customHeight="1" x14ac:dyDescent="0.25">
      <c r="A14" s="25" t="s">
        <v>3</v>
      </c>
      <c r="B14" s="25" t="s">
        <v>1</v>
      </c>
      <c r="C14" s="25" t="s">
        <v>2</v>
      </c>
      <c r="D14" s="26" t="s">
        <v>135</v>
      </c>
    </row>
    <row r="15" spans="1:7" ht="15.75" customHeight="1" x14ac:dyDescent="0.25">
      <c r="A15" s="23"/>
      <c r="B15" s="27">
        <f>B9</f>
        <v>1554.33</v>
      </c>
      <c r="C15" s="28">
        <v>0</v>
      </c>
      <c r="D15" s="24">
        <f>B15*C15</f>
        <v>0</v>
      </c>
      <c r="E15" s="22"/>
      <c r="G15" s="22"/>
    </row>
    <row r="17" spans="1:7" ht="15.75" customHeight="1" x14ac:dyDescent="0.25">
      <c r="A17" s="144" t="s">
        <v>136</v>
      </c>
      <c r="B17" s="144"/>
      <c r="C17" s="144"/>
      <c r="D17" s="144"/>
      <c r="E17" s="144"/>
      <c r="F17" s="144"/>
      <c r="G17" s="144"/>
    </row>
    <row r="18" spans="1:7" ht="15.75" customHeight="1" x14ac:dyDescent="0.25">
      <c r="A18" s="22"/>
      <c r="B18" s="22"/>
      <c r="C18" s="22"/>
      <c r="D18" s="22"/>
      <c r="F18" s="22"/>
    </row>
    <row r="19" spans="1:7" ht="15.75" customHeight="1" x14ac:dyDescent="0.25">
      <c r="A19" s="141" t="s">
        <v>137</v>
      </c>
      <c r="B19" s="141"/>
      <c r="C19" s="141"/>
      <c r="D19" s="141"/>
    </row>
    <row r="20" spans="1:7" ht="15.75" customHeight="1" x14ac:dyDescent="0.25">
      <c r="A20" s="25" t="s">
        <v>3</v>
      </c>
      <c r="B20" s="25" t="s">
        <v>1</v>
      </c>
      <c r="C20" s="25" t="s">
        <v>2</v>
      </c>
      <c r="D20" s="25" t="s">
        <v>4</v>
      </c>
    </row>
    <row r="21" spans="1:7" ht="15.75" customHeight="1" x14ac:dyDescent="0.25">
      <c r="A21" s="23" t="s">
        <v>265</v>
      </c>
      <c r="B21" s="27">
        <v>0</v>
      </c>
      <c r="C21" s="29">
        <v>0</v>
      </c>
      <c r="D21" s="24">
        <v>0</v>
      </c>
    </row>
    <row r="23" spans="1:7" ht="15.75" customHeight="1" x14ac:dyDescent="0.25">
      <c r="A23" s="144" t="s">
        <v>6</v>
      </c>
      <c r="B23" s="144"/>
      <c r="C23" s="144"/>
      <c r="D23" s="144"/>
      <c r="E23" s="144"/>
      <c r="F23" s="144"/>
      <c r="G23" s="144"/>
    </row>
    <row r="25" spans="1:7" ht="15.75" customHeight="1" x14ac:dyDescent="0.25">
      <c r="A25" s="141" t="s">
        <v>6</v>
      </c>
      <c r="B25" s="141"/>
      <c r="C25" s="141"/>
      <c r="D25" s="141"/>
      <c r="E25" s="141"/>
    </row>
    <row r="26" spans="1:7" ht="15.75" customHeight="1" x14ac:dyDescent="0.25">
      <c r="A26" s="25" t="s">
        <v>3</v>
      </c>
      <c r="B26" s="25" t="s">
        <v>8</v>
      </c>
      <c r="C26" s="25" t="s">
        <v>9</v>
      </c>
      <c r="D26" s="25" t="s">
        <v>2</v>
      </c>
      <c r="E26" s="25" t="s">
        <v>4</v>
      </c>
    </row>
    <row r="27" spans="1:7" ht="15.75" customHeight="1" x14ac:dyDescent="0.25">
      <c r="A27" s="23" t="s">
        <v>265</v>
      </c>
      <c r="B27" s="27">
        <v>0</v>
      </c>
      <c r="C27" s="30">
        <v>0</v>
      </c>
      <c r="D27" s="29">
        <v>0</v>
      </c>
      <c r="E27" s="24">
        <v>0</v>
      </c>
    </row>
    <row r="28" spans="1:7" ht="15.75" customHeight="1" x14ac:dyDescent="0.25">
      <c r="A28" s="31"/>
      <c r="B28" s="32"/>
      <c r="C28" s="33"/>
      <c r="D28" s="34"/>
      <c r="E28" s="35"/>
    </row>
    <row r="29" spans="1:7" ht="15.75" customHeight="1" x14ac:dyDescent="0.25">
      <c r="A29" s="141" t="s">
        <v>10</v>
      </c>
      <c r="B29" s="141"/>
      <c r="C29" s="141"/>
      <c r="D29" s="141"/>
      <c r="E29" s="141"/>
    </row>
    <row r="30" spans="1:7" ht="15.75" customHeight="1" x14ac:dyDescent="0.25">
      <c r="A30" s="25" t="s">
        <v>3</v>
      </c>
      <c r="B30" s="25" t="s">
        <v>8</v>
      </c>
      <c r="C30" s="25" t="s">
        <v>9</v>
      </c>
      <c r="D30" s="25" t="s">
        <v>2</v>
      </c>
      <c r="E30" s="25" t="s">
        <v>4</v>
      </c>
    </row>
    <row r="31" spans="1:7" ht="15.75" customHeight="1" x14ac:dyDescent="0.25">
      <c r="A31" s="23" t="s">
        <v>265</v>
      </c>
      <c r="B31" s="27">
        <v>0</v>
      </c>
      <c r="C31" s="30">
        <v>0</v>
      </c>
      <c r="D31" s="29">
        <v>0</v>
      </c>
      <c r="E31" s="24">
        <v>0</v>
      </c>
    </row>
    <row r="33" spans="1:7" ht="15.75" customHeight="1" x14ac:dyDescent="0.25">
      <c r="A33" s="141" t="s">
        <v>7</v>
      </c>
      <c r="B33" s="141"/>
      <c r="C33" s="141"/>
      <c r="D33" s="141"/>
    </row>
    <row r="34" spans="1:7" ht="25.5" x14ac:dyDescent="0.25">
      <c r="A34" s="25" t="s">
        <v>3</v>
      </c>
      <c r="B34" s="25" t="s">
        <v>11</v>
      </c>
      <c r="C34" s="26" t="s">
        <v>12</v>
      </c>
      <c r="D34" s="25" t="s">
        <v>4</v>
      </c>
    </row>
    <row r="35" spans="1:7" ht="15.75" customHeight="1" x14ac:dyDescent="0.25">
      <c r="A35" s="23" t="s">
        <v>265</v>
      </c>
      <c r="B35" s="27">
        <v>0</v>
      </c>
      <c r="C35" s="27">
        <v>0</v>
      </c>
      <c r="D35" s="24">
        <v>0</v>
      </c>
    </row>
    <row r="37" spans="1:7" ht="15.75" customHeight="1" x14ac:dyDescent="0.25">
      <c r="A37" s="148" t="s">
        <v>254</v>
      </c>
      <c r="B37" s="148"/>
      <c r="C37" s="148"/>
      <c r="D37" s="148"/>
      <c r="E37" s="148"/>
      <c r="F37" s="148"/>
      <c r="G37" s="148"/>
    </row>
    <row r="39" spans="1:7" ht="15.75" customHeight="1" x14ac:dyDescent="0.25">
      <c r="A39" s="141" t="s">
        <v>5</v>
      </c>
      <c r="B39" s="141"/>
      <c r="C39" s="141"/>
      <c r="D39" s="141"/>
      <c r="E39" s="141"/>
      <c r="F39" s="141"/>
      <c r="G39" s="141"/>
    </row>
    <row r="40" spans="1:7" ht="41.25" customHeight="1" x14ac:dyDescent="0.25">
      <c r="A40" s="25" t="s">
        <v>3</v>
      </c>
      <c r="B40" s="25" t="s">
        <v>13</v>
      </c>
      <c r="C40" s="26" t="s">
        <v>138</v>
      </c>
      <c r="D40" s="26" t="s">
        <v>141</v>
      </c>
      <c r="E40" s="25" t="s">
        <v>11</v>
      </c>
      <c r="F40" s="25" t="s">
        <v>14</v>
      </c>
      <c r="G40" s="25" t="s">
        <v>15</v>
      </c>
    </row>
    <row r="41" spans="1:7" ht="15.75" customHeight="1" x14ac:dyDescent="0.25">
      <c r="A41" s="23" t="s">
        <v>265</v>
      </c>
      <c r="B41" s="27">
        <f>B9</f>
        <v>1554.33</v>
      </c>
      <c r="C41" s="27">
        <f>D15</f>
        <v>0</v>
      </c>
      <c r="D41" s="27">
        <v>0</v>
      </c>
      <c r="E41" s="27">
        <f>D35</f>
        <v>0</v>
      </c>
      <c r="F41" s="36">
        <v>0</v>
      </c>
      <c r="G41" s="24">
        <f>SUM(B41:F41)</f>
        <v>1554.33</v>
      </c>
    </row>
    <row r="43" spans="1:7" ht="15.75" customHeight="1" x14ac:dyDescent="0.25">
      <c r="A43" s="152" t="s">
        <v>130</v>
      </c>
      <c r="B43" s="152"/>
      <c r="C43" s="152"/>
      <c r="D43" s="152"/>
      <c r="E43" s="152"/>
      <c r="F43" s="152"/>
      <c r="G43" s="152"/>
    </row>
    <row r="45" spans="1:7" ht="15.75" customHeight="1" x14ac:dyDescent="0.25">
      <c r="A45" s="144" t="s">
        <v>133</v>
      </c>
      <c r="B45" s="144"/>
      <c r="C45" s="144"/>
      <c r="D45" s="144"/>
      <c r="E45" s="144"/>
      <c r="F45" s="144"/>
      <c r="G45" s="144"/>
    </row>
    <row r="46" spans="1:7" ht="15.75" customHeight="1" x14ac:dyDescent="0.25"/>
    <row r="47" spans="1:7" ht="30.75" customHeight="1" x14ac:dyDescent="0.25">
      <c r="A47" s="142" t="s">
        <v>139</v>
      </c>
      <c r="B47" s="141"/>
      <c r="C47" s="141"/>
      <c r="D47" s="141"/>
      <c r="E47" s="37"/>
    </row>
    <row r="48" spans="1:7" ht="27.75" customHeight="1" x14ac:dyDescent="0.25">
      <c r="A48" s="25" t="s">
        <v>3</v>
      </c>
      <c r="B48" s="25" t="s">
        <v>1</v>
      </c>
      <c r="C48" s="26" t="s">
        <v>132</v>
      </c>
      <c r="D48" s="25" t="s">
        <v>4</v>
      </c>
    </row>
    <row r="49" spans="1:5" ht="15.75" customHeight="1" x14ac:dyDescent="0.25">
      <c r="A49" s="23" t="s">
        <v>265</v>
      </c>
      <c r="B49" s="27">
        <f>G41</f>
        <v>1554.33</v>
      </c>
      <c r="C49" s="38">
        <f t="shared" ref="C49" si="0">1/12</f>
        <v>8.3333333333333329E-2</v>
      </c>
      <c r="D49" s="24">
        <f t="shared" ref="D49" si="1">B49*C49</f>
        <v>129.52749999999997</v>
      </c>
    </row>
    <row r="51" spans="1:5" ht="27.75" customHeight="1" x14ac:dyDescent="0.25">
      <c r="A51" s="142" t="s">
        <v>140</v>
      </c>
      <c r="B51" s="141"/>
      <c r="C51" s="141"/>
      <c r="D51" s="141"/>
    </row>
    <row r="52" spans="1:5" ht="25.5" x14ac:dyDescent="0.25">
      <c r="A52" s="25" t="s">
        <v>3</v>
      </c>
      <c r="B52" s="25" t="s">
        <v>1</v>
      </c>
      <c r="C52" s="26" t="s">
        <v>132</v>
      </c>
      <c r="D52" s="25" t="s">
        <v>4</v>
      </c>
    </row>
    <row r="53" spans="1:5" ht="15.75" customHeight="1" x14ac:dyDescent="0.25">
      <c r="A53" s="23" t="s">
        <v>265</v>
      </c>
      <c r="B53" s="27">
        <f>G41</f>
        <v>1554.33</v>
      </c>
      <c r="C53" s="38">
        <f t="shared" ref="C53" si="2">1/12</f>
        <v>8.3333333333333329E-2</v>
      </c>
      <c r="D53" s="24">
        <f t="shared" ref="D53" si="3">B53*C53</f>
        <v>129.52749999999997</v>
      </c>
    </row>
    <row r="55" spans="1:5" ht="15.75" customHeight="1" x14ac:dyDescent="0.25">
      <c r="A55" s="142" t="s">
        <v>16</v>
      </c>
      <c r="B55" s="142"/>
      <c r="C55" s="142"/>
      <c r="D55" s="142"/>
      <c r="E55" s="142"/>
    </row>
    <row r="56" spans="1:5" ht="25.5" x14ac:dyDescent="0.25">
      <c r="A56" s="25" t="s">
        <v>3</v>
      </c>
      <c r="B56" s="25" t="s">
        <v>1</v>
      </c>
      <c r="C56" s="26" t="s">
        <v>17</v>
      </c>
      <c r="D56" s="26" t="s">
        <v>132</v>
      </c>
      <c r="E56" s="25" t="s">
        <v>4</v>
      </c>
    </row>
    <row r="57" spans="1:5" ht="15.75" customHeight="1" x14ac:dyDescent="0.25">
      <c r="A57" s="23" t="s">
        <v>265</v>
      </c>
      <c r="B57" s="27">
        <f>G41</f>
        <v>1554.33</v>
      </c>
      <c r="C57" s="28">
        <f t="shared" ref="C57" si="4">1/3</f>
        <v>0.33333333333333331</v>
      </c>
      <c r="D57" s="38">
        <f t="shared" ref="D57" si="5">1/12</f>
        <v>8.3333333333333329E-2</v>
      </c>
      <c r="E57" s="24">
        <f t="shared" ref="E57" si="6">B57*C57*D57</f>
        <v>43.175833333333323</v>
      </c>
    </row>
    <row r="59" spans="1:5" ht="15.75" customHeight="1" x14ac:dyDescent="0.25">
      <c r="A59" s="141" t="s">
        <v>133</v>
      </c>
      <c r="B59" s="141"/>
      <c r="C59" s="141"/>
      <c r="D59" s="141"/>
      <c r="E59" s="141"/>
    </row>
    <row r="60" spans="1:5" ht="15.75" customHeight="1" x14ac:dyDescent="0.25">
      <c r="A60" s="25" t="s">
        <v>3</v>
      </c>
      <c r="B60" s="25" t="s">
        <v>129</v>
      </c>
      <c r="C60" s="25" t="s">
        <v>128</v>
      </c>
      <c r="D60" s="25" t="s">
        <v>18</v>
      </c>
      <c r="E60" s="25" t="s">
        <v>15</v>
      </c>
    </row>
    <row r="61" spans="1:5" ht="15.75" customHeight="1" x14ac:dyDescent="0.25">
      <c r="A61" s="23" t="s">
        <v>265</v>
      </c>
      <c r="B61" s="27">
        <f>D49</f>
        <v>129.52749999999997</v>
      </c>
      <c r="C61" s="27">
        <f>D53</f>
        <v>129.52749999999997</v>
      </c>
      <c r="D61" s="27">
        <f>E57</f>
        <v>43.175833333333323</v>
      </c>
      <c r="E61" s="24">
        <f t="shared" ref="E61" si="7">SUM(B61:D61)</f>
        <v>302.23083333333329</v>
      </c>
    </row>
    <row r="70" spans="1:7" ht="15.75" customHeight="1" x14ac:dyDescent="0.25">
      <c r="A70" s="144" t="s">
        <v>20</v>
      </c>
      <c r="B70" s="144"/>
      <c r="C70" s="144"/>
      <c r="D70" s="144"/>
      <c r="E70" s="144"/>
      <c r="F70" s="144"/>
      <c r="G70" s="144"/>
    </row>
    <row r="72" spans="1:7" ht="15.75" customHeight="1" x14ac:dyDescent="0.25">
      <c r="A72" s="141" t="s">
        <v>21</v>
      </c>
      <c r="B72" s="141"/>
    </row>
    <row r="73" spans="1:7" ht="15.75" customHeight="1" x14ac:dyDescent="0.25">
      <c r="A73" s="25" t="s">
        <v>22</v>
      </c>
      <c r="B73" s="25" t="s">
        <v>2</v>
      </c>
    </row>
    <row r="74" spans="1:7" ht="15.75" customHeight="1" x14ac:dyDescent="0.25">
      <c r="A74" s="23" t="s">
        <v>23</v>
      </c>
      <c r="B74" s="30">
        <v>0.2</v>
      </c>
    </row>
    <row r="75" spans="1:7" ht="15.75" customHeight="1" x14ac:dyDescent="0.25">
      <c r="A75" s="23" t="s">
        <v>24</v>
      </c>
      <c r="B75" s="30">
        <v>2.5000000000000001E-2</v>
      </c>
    </row>
    <row r="76" spans="1:7" ht="15.75" customHeight="1" x14ac:dyDescent="0.25">
      <c r="A76" s="23" t="s">
        <v>25</v>
      </c>
      <c r="B76" s="28">
        <v>0.03</v>
      </c>
    </row>
    <row r="77" spans="1:7" ht="15.75" customHeight="1" x14ac:dyDescent="0.25">
      <c r="A77" s="23" t="s">
        <v>26</v>
      </c>
      <c r="B77" s="30">
        <v>1.4999999999999999E-2</v>
      </c>
    </row>
    <row r="78" spans="1:7" ht="15.75" customHeight="1" x14ac:dyDescent="0.25">
      <c r="A78" s="23" t="s">
        <v>27</v>
      </c>
      <c r="B78" s="30">
        <v>0.01</v>
      </c>
    </row>
    <row r="79" spans="1:7" ht="15.75" customHeight="1" x14ac:dyDescent="0.25">
      <c r="A79" s="23" t="s">
        <v>28</v>
      </c>
      <c r="B79" s="30">
        <v>6.0000000000000001E-3</v>
      </c>
    </row>
    <row r="80" spans="1:7" ht="15.75" customHeight="1" x14ac:dyDescent="0.25">
      <c r="A80" s="23" t="s">
        <v>29</v>
      </c>
      <c r="B80" s="30">
        <v>2E-3</v>
      </c>
    </row>
    <row r="81" spans="1:7" ht="15.75" customHeight="1" x14ac:dyDescent="0.25">
      <c r="A81" s="23" t="s">
        <v>30</v>
      </c>
      <c r="B81" s="30">
        <v>0.08</v>
      </c>
    </row>
    <row r="82" spans="1:7" ht="15.75" customHeight="1" x14ac:dyDescent="0.25">
      <c r="A82" s="39" t="s">
        <v>31</v>
      </c>
      <c r="B82" s="40">
        <f>SUM(B74:B81)</f>
        <v>0.36800000000000005</v>
      </c>
    </row>
    <row r="84" spans="1:7" ht="15.75" customHeight="1" x14ac:dyDescent="0.25">
      <c r="A84" s="141" t="s">
        <v>32</v>
      </c>
      <c r="B84" s="141"/>
      <c r="C84" s="141"/>
      <c r="D84" s="141"/>
    </row>
    <row r="85" spans="1:7" ht="15.75" customHeight="1" x14ac:dyDescent="0.25">
      <c r="A85" s="25" t="s">
        <v>3</v>
      </c>
      <c r="B85" s="25" t="s">
        <v>1</v>
      </c>
      <c r="C85" s="25" t="s">
        <v>2</v>
      </c>
      <c r="D85" s="25" t="s">
        <v>4</v>
      </c>
    </row>
    <row r="86" spans="1:7" ht="15.75" customHeight="1" x14ac:dyDescent="0.25">
      <c r="A86" s="23" t="s">
        <v>265</v>
      </c>
      <c r="B86" s="27">
        <f>G41+E61</f>
        <v>1856.5608333333332</v>
      </c>
      <c r="C86" s="38">
        <f t="shared" ref="C86" si="8">SUM($B$74:$B$80)</f>
        <v>0.28800000000000003</v>
      </c>
      <c r="D86" s="24">
        <f t="shared" ref="D86" si="9">B86*C86</f>
        <v>534.68952000000002</v>
      </c>
    </row>
    <row r="88" spans="1:7" ht="15.75" customHeight="1" x14ac:dyDescent="0.25">
      <c r="A88" s="141" t="s">
        <v>33</v>
      </c>
      <c r="B88" s="141"/>
      <c r="C88" s="141"/>
      <c r="D88" s="141"/>
    </row>
    <row r="89" spans="1:7" ht="15.75" customHeight="1" x14ac:dyDescent="0.25">
      <c r="A89" s="25" t="s">
        <v>3</v>
      </c>
      <c r="B89" s="25" t="s">
        <v>1</v>
      </c>
      <c r="C89" s="25" t="s">
        <v>2</v>
      </c>
      <c r="D89" s="25" t="s">
        <v>4</v>
      </c>
    </row>
    <row r="90" spans="1:7" ht="15.75" customHeight="1" x14ac:dyDescent="0.25">
      <c r="A90" s="23" t="s">
        <v>265</v>
      </c>
      <c r="B90" s="27">
        <f>G41+E61</f>
        <v>1856.5608333333332</v>
      </c>
      <c r="C90" s="38">
        <f t="shared" ref="C90" si="10">$B$81</f>
        <v>0.08</v>
      </c>
      <c r="D90" s="24">
        <f t="shared" ref="D90" si="11">B90*C90</f>
        <v>148.52486666666667</v>
      </c>
    </row>
    <row r="92" spans="1:7" ht="15.75" customHeight="1" x14ac:dyDescent="0.25">
      <c r="A92" s="141" t="s">
        <v>20</v>
      </c>
      <c r="B92" s="141"/>
      <c r="C92" s="141"/>
      <c r="D92" s="141"/>
    </row>
    <row r="93" spans="1:7" ht="15.75" customHeight="1" x14ac:dyDescent="0.25">
      <c r="A93" s="25" t="s">
        <v>3</v>
      </c>
      <c r="B93" s="25" t="s">
        <v>34</v>
      </c>
      <c r="C93" s="25" t="s">
        <v>30</v>
      </c>
      <c r="D93" s="25" t="s">
        <v>15</v>
      </c>
    </row>
    <row r="94" spans="1:7" ht="15.75" customHeight="1" x14ac:dyDescent="0.25">
      <c r="A94" s="23" t="s">
        <v>265</v>
      </c>
      <c r="B94" s="27">
        <f>D86</f>
        <v>534.68952000000002</v>
      </c>
      <c r="C94" s="27">
        <f>D90</f>
        <v>148.52486666666667</v>
      </c>
      <c r="D94" s="24">
        <f t="shared" ref="D94" si="12">B94+C94</f>
        <v>683.21438666666666</v>
      </c>
    </row>
    <row r="96" spans="1:7" ht="15.75" customHeight="1" x14ac:dyDescent="0.25">
      <c r="A96" s="144" t="s">
        <v>35</v>
      </c>
      <c r="B96" s="144"/>
      <c r="C96" s="144"/>
      <c r="D96" s="144"/>
      <c r="E96" s="144"/>
      <c r="F96" s="144"/>
      <c r="G96" s="144"/>
    </row>
    <row r="97" spans="1:7" ht="15.75" customHeight="1" x14ac:dyDescent="0.25">
      <c r="A97" s="153" t="s">
        <v>36</v>
      </c>
      <c r="B97" s="153"/>
      <c r="C97" s="153"/>
      <c r="D97" s="153"/>
      <c r="E97" s="153"/>
      <c r="F97" s="153"/>
      <c r="G97" s="153"/>
    </row>
    <row r="99" spans="1:7" ht="15.75" customHeight="1" x14ac:dyDescent="0.25">
      <c r="A99" s="141" t="s">
        <v>41</v>
      </c>
      <c r="B99" s="141"/>
      <c r="C99" s="141"/>
      <c r="D99" s="141"/>
      <c r="E99" s="141"/>
    </row>
    <row r="100" spans="1:7" ht="25.5" x14ac:dyDescent="0.25">
      <c r="A100" s="25" t="s">
        <v>3</v>
      </c>
      <c r="B100" s="25" t="s">
        <v>37</v>
      </c>
      <c r="C100" s="25" t="s">
        <v>38</v>
      </c>
      <c r="D100" s="26" t="s">
        <v>40</v>
      </c>
      <c r="E100" s="25" t="s">
        <v>39</v>
      </c>
    </row>
    <row r="101" spans="1:7" ht="15.75" customHeight="1" x14ac:dyDescent="0.25">
      <c r="A101" s="23" t="s">
        <v>265</v>
      </c>
      <c r="B101" s="27">
        <v>4.2</v>
      </c>
      <c r="C101" s="41">
        <v>2</v>
      </c>
      <c r="D101" s="41">
        <v>22</v>
      </c>
      <c r="E101" s="24">
        <f t="shared" ref="E101" si="13">B101*C101*D101</f>
        <v>184.8</v>
      </c>
      <c r="G101" s="31"/>
    </row>
    <row r="103" spans="1:7" ht="15.75" customHeight="1" x14ac:dyDescent="0.25">
      <c r="A103" s="141" t="s">
        <v>45</v>
      </c>
      <c r="B103" s="141"/>
      <c r="C103" s="141"/>
      <c r="D103" s="141"/>
      <c r="E103" s="141"/>
    </row>
    <row r="104" spans="1:7" ht="15.75" customHeight="1" x14ac:dyDescent="0.25">
      <c r="A104" s="25" t="s">
        <v>3</v>
      </c>
      <c r="B104" s="25" t="s">
        <v>1</v>
      </c>
      <c r="C104" s="25" t="s">
        <v>42</v>
      </c>
      <c r="D104" s="25" t="s">
        <v>2</v>
      </c>
      <c r="E104" s="25" t="s">
        <v>43</v>
      </c>
    </row>
    <row r="105" spans="1:7" ht="15.75" customHeight="1" x14ac:dyDescent="0.25">
      <c r="A105" s="23" t="s">
        <v>265</v>
      </c>
      <c r="B105" s="27">
        <f>B9</f>
        <v>1554.33</v>
      </c>
      <c r="C105" s="42">
        <v>1</v>
      </c>
      <c r="D105" s="42">
        <v>0.06</v>
      </c>
      <c r="E105" s="24">
        <f t="shared" ref="E105" si="14">B105*C105*D105</f>
        <v>93.259799999999998</v>
      </c>
    </row>
    <row r="107" spans="1:7" ht="15.75" customHeight="1" x14ac:dyDescent="0.25">
      <c r="A107" s="141" t="s">
        <v>47</v>
      </c>
      <c r="B107" s="141"/>
      <c r="C107" s="141"/>
      <c r="D107" s="141"/>
    </row>
    <row r="108" spans="1:7" ht="15.75" customHeight="1" x14ac:dyDescent="0.25">
      <c r="A108" s="25" t="s">
        <v>3</v>
      </c>
      <c r="B108" s="25" t="s">
        <v>39</v>
      </c>
      <c r="C108" s="25" t="s">
        <v>44</v>
      </c>
      <c r="D108" s="25" t="s">
        <v>46</v>
      </c>
    </row>
    <row r="109" spans="1:7" ht="15.75" customHeight="1" x14ac:dyDescent="0.25">
      <c r="A109" s="23" t="s">
        <v>265</v>
      </c>
      <c r="B109" s="27">
        <f>E101</f>
        <v>184.8</v>
      </c>
      <c r="C109" s="27">
        <f>E105</f>
        <v>93.259799999999998</v>
      </c>
      <c r="D109" s="24">
        <f t="shared" ref="D109" si="15">B109-C109</f>
        <v>91.540200000000013</v>
      </c>
    </row>
    <row r="111" spans="1:7" ht="15.75" customHeight="1" x14ac:dyDescent="0.25">
      <c r="A111" s="153" t="s">
        <v>48</v>
      </c>
      <c r="B111" s="153"/>
      <c r="C111" s="153"/>
      <c r="D111" s="153"/>
      <c r="E111" s="153"/>
      <c r="F111" s="153"/>
      <c r="G111" s="153"/>
    </row>
    <row r="112" spans="1:7" ht="15.75" customHeight="1" x14ac:dyDescent="0.25">
      <c r="A112" s="22"/>
      <c r="B112" s="22"/>
      <c r="C112" s="22"/>
      <c r="D112" s="22"/>
      <c r="E112" s="22"/>
      <c r="F112" s="22"/>
      <c r="G112" s="22"/>
    </row>
    <row r="113" spans="1:7" ht="15.75" customHeight="1" x14ac:dyDescent="0.25">
      <c r="A113" s="141" t="s">
        <v>48</v>
      </c>
      <c r="B113" s="141"/>
      <c r="C113" s="141"/>
      <c r="D113" s="141"/>
    </row>
    <row r="114" spans="1:7" ht="25.5" x14ac:dyDescent="0.25">
      <c r="A114" s="25" t="s">
        <v>3</v>
      </c>
      <c r="B114" s="25" t="s">
        <v>49</v>
      </c>
      <c r="C114" s="26" t="s">
        <v>40</v>
      </c>
      <c r="D114" s="25" t="s">
        <v>4</v>
      </c>
    </row>
    <row r="115" spans="1:7" ht="15.75" customHeight="1" x14ac:dyDescent="0.25">
      <c r="A115" s="23" t="s">
        <v>265</v>
      </c>
      <c r="B115" s="27">
        <v>23.55</v>
      </c>
      <c r="C115" s="41">
        <f>D101</f>
        <v>22</v>
      </c>
      <c r="D115" s="24">
        <f t="shared" ref="D115" si="16">B115*C115</f>
        <v>518.1</v>
      </c>
    </row>
    <row r="117" spans="1:7" ht="15.75" customHeight="1" x14ac:dyDescent="0.25">
      <c r="A117" s="141" t="s">
        <v>50</v>
      </c>
      <c r="B117" s="141"/>
      <c r="C117" s="141"/>
      <c r="D117" s="141"/>
    </row>
    <row r="118" spans="1:7" ht="15.75" customHeight="1" x14ac:dyDescent="0.25">
      <c r="A118" s="25" t="s">
        <v>3</v>
      </c>
      <c r="B118" s="25" t="s">
        <v>1</v>
      </c>
      <c r="C118" s="25" t="s">
        <v>2</v>
      </c>
      <c r="D118" s="25" t="s">
        <v>43</v>
      </c>
    </row>
    <row r="119" spans="1:7" ht="15.75" customHeight="1" x14ac:dyDescent="0.25">
      <c r="A119" s="23" t="s">
        <v>265</v>
      </c>
      <c r="B119" s="27">
        <f>D115</f>
        <v>518.1</v>
      </c>
      <c r="C119" s="42">
        <v>0.1</v>
      </c>
      <c r="D119" s="24">
        <f t="shared" ref="D119" si="17">B119*C119</f>
        <v>51.81</v>
      </c>
    </row>
    <row r="121" spans="1:7" ht="15.75" customHeight="1" x14ac:dyDescent="0.25">
      <c r="A121" s="141" t="s">
        <v>51</v>
      </c>
      <c r="B121" s="141"/>
      <c r="C121" s="141"/>
      <c r="D121" s="141"/>
    </row>
    <row r="122" spans="1:7" ht="15.75" customHeight="1" x14ac:dyDescent="0.25">
      <c r="A122" s="25" t="s">
        <v>3</v>
      </c>
      <c r="B122" s="25" t="s">
        <v>39</v>
      </c>
      <c r="C122" s="25" t="s">
        <v>43</v>
      </c>
      <c r="D122" s="25" t="s">
        <v>46</v>
      </c>
    </row>
    <row r="123" spans="1:7" ht="15.75" customHeight="1" x14ac:dyDescent="0.25">
      <c r="A123" s="23" t="s">
        <v>265</v>
      </c>
      <c r="B123" s="27">
        <f>D115</f>
        <v>518.1</v>
      </c>
      <c r="C123" s="27">
        <f>D119</f>
        <v>51.81</v>
      </c>
      <c r="D123" s="24">
        <f t="shared" ref="D123" si="18">B123-C123</f>
        <v>466.29</v>
      </c>
    </row>
    <row r="125" spans="1:7" ht="25.5" customHeight="1" x14ac:dyDescent="0.25">
      <c r="A125" s="160" t="s">
        <v>261</v>
      </c>
      <c r="B125" s="160"/>
      <c r="C125" s="160"/>
      <c r="D125" s="160"/>
      <c r="E125" s="160"/>
      <c r="F125" s="160"/>
      <c r="G125" s="160"/>
    </row>
    <row r="126" spans="1:7" ht="13.5" thickBot="1" x14ac:dyDescent="0.3"/>
    <row r="127" spans="1:7" ht="15.75" customHeight="1" thickBot="1" x14ac:dyDescent="0.3">
      <c r="A127" s="154" t="s">
        <v>259</v>
      </c>
      <c r="B127" s="155"/>
      <c r="C127" s="155"/>
      <c r="D127" s="156"/>
    </row>
    <row r="128" spans="1:7" ht="15.75" customHeight="1" x14ac:dyDescent="0.25">
      <c r="A128" s="43" t="s">
        <v>3</v>
      </c>
      <c r="B128" s="44" t="s">
        <v>236</v>
      </c>
      <c r="C128" s="44"/>
      <c r="D128" s="45"/>
    </row>
    <row r="129" spans="1:7" ht="15.75" customHeight="1" x14ac:dyDescent="0.25">
      <c r="A129" s="23" t="s">
        <v>265</v>
      </c>
      <c r="B129" s="27">
        <v>0</v>
      </c>
      <c r="C129" s="27">
        <v>1</v>
      </c>
      <c r="D129" s="24">
        <f>+B129*C129</f>
        <v>0</v>
      </c>
    </row>
    <row r="131" spans="1:7" ht="27" customHeight="1" x14ac:dyDescent="0.25">
      <c r="A131" s="160" t="s">
        <v>263</v>
      </c>
      <c r="B131" s="160"/>
      <c r="C131" s="160"/>
      <c r="D131" s="160"/>
      <c r="E131" s="160"/>
      <c r="F131" s="160"/>
      <c r="G131" s="160"/>
    </row>
    <row r="132" spans="1:7" ht="15.75" customHeight="1" thickBot="1" x14ac:dyDescent="0.3"/>
    <row r="133" spans="1:7" ht="15.75" customHeight="1" thickBot="1" x14ac:dyDescent="0.3">
      <c r="A133" s="154" t="s">
        <v>262</v>
      </c>
      <c r="B133" s="155"/>
      <c r="C133" s="155"/>
      <c r="D133" s="156"/>
    </row>
    <row r="134" spans="1:7" ht="15.75" customHeight="1" x14ac:dyDescent="0.25">
      <c r="A134" s="43" t="s">
        <v>3</v>
      </c>
      <c r="B134" s="44" t="s">
        <v>236</v>
      </c>
      <c r="C134" s="44"/>
      <c r="D134" s="45"/>
    </row>
    <row r="135" spans="1:7" ht="15.75" customHeight="1" x14ac:dyDescent="0.25">
      <c r="A135" s="23" t="s">
        <v>265</v>
      </c>
      <c r="B135" s="27">
        <v>72.680000000000007</v>
      </c>
      <c r="C135" s="27">
        <v>1</v>
      </c>
      <c r="D135" s="24">
        <f>+B135*C135</f>
        <v>72.680000000000007</v>
      </c>
    </row>
    <row r="136" spans="1:7" ht="15.75" customHeight="1" x14ac:dyDescent="0.25"/>
    <row r="137" spans="1:7" ht="15.75" customHeight="1" x14ac:dyDescent="0.25"/>
    <row r="138" spans="1:7" ht="15.75" customHeight="1" x14ac:dyDescent="0.25"/>
    <row r="139" spans="1:7" ht="15.75" customHeight="1" thickBot="1" x14ac:dyDescent="0.3"/>
    <row r="140" spans="1:7" ht="15.75" customHeight="1" thickBot="1" x14ac:dyDescent="0.3">
      <c r="A140" s="157" t="s">
        <v>35</v>
      </c>
      <c r="B140" s="158"/>
      <c r="C140" s="158"/>
      <c r="D140" s="158"/>
      <c r="E140" s="158"/>
      <c r="F140" s="159"/>
      <c r="G140" s="14"/>
    </row>
    <row r="141" spans="1:7" ht="42" customHeight="1" x14ac:dyDescent="0.25">
      <c r="A141" s="43" t="s">
        <v>3</v>
      </c>
      <c r="B141" s="44" t="s">
        <v>52</v>
      </c>
      <c r="C141" s="44" t="s">
        <v>53</v>
      </c>
      <c r="D141" s="46" t="str">
        <f>A127</f>
        <v xml:space="preserve">Assistência médica e famíliar </v>
      </c>
      <c r="E141" s="46" t="str">
        <f>A133</f>
        <v>Custo Compulsório para Aprendizagem</v>
      </c>
      <c r="F141" s="45" t="s">
        <v>15</v>
      </c>
    </row>
    <row r="142" spans="1:7" ht="15.75" customHeight="1" x14ac:dyDescent="0.25">
      <c r="A142" s="23" t="s">
        <v>265</v>
      </c>
      <c r="B142" s="27">
        <f>D109</f>
        <v>91.540200000000013</v>
      </c>
      <c r="C142" s="27">
        <f>D123</f>
        <v>466.29</v>
      </c>
      <c r="D142" s="27">
        <f>B129</f>
        <v>0</v>
      </c>
      <c r="E142" s="27">
        <f>B135</f>
        <v>72.680000000000007</v>
      </c>
      <c r="F142" s="24">
        <f t="shared" ref="F142" si="19">SUM(B142:E142)</f>
        <v>630.51019999999994</v>
      </c>
    </row>
    <row r="144" spans="1:7" ht="15.75" customHeight="1" x14ac:dyDescent="0.25">
      <c r="A144" s="148" t="s">
        <v>255</v>
      </c>
      <c r="B144" s="148"/>
      <c r="C144" s="148"/>
      <c r="D144" s="148"/>
      <c r="E144" s="148"/>
      <c r="F144" s="148"/>
      <c r="G144" s="148"/>
    </row>
    <row r="145" spans="1:7" ht="15.75" customHeight="1" thickBot="1" x14ac:dyDescent="0.3"/>
    <row r="146" spans="1:7" ht="15.75" customHeight="1" thickBot="1" x14ac:dyDescent="0.3">
      <c r="A146" s="157" t="s">
        <v>130</v>
      </c>
      <c r="B146" s="158"/>
      <c r="C146" s="158"/>
      <c r="D146" s="158"/>
      <c r="E146" s="159"/>
    </row>
    <row r="147" spans="1:7" ht="15.75" customHeight="1" x14ac:dyDescent="0.25">
      <c r="A147" s="43" t="s">
        <v>3</v>
      </c>
      <c r="B147" s="44" t="s">
        <v>63</v>
      </c>
      <c r="C147" s="44" t="s">
        <v>64</v>
      </c>
      <c r="D147" s="44" t="s">
        <v>65</v>
      </c>
      <c r="E147" s="45" t="s">
        <v>15</v>
      </c>
    </row>
    <row r="148" spans="1:7" ht="15.75" customHeight="1" x14ac:dyDescent="0.25">
      <c r="A148" s="23" t="s">
        <v>265</v>
      </c>
      <c r="B148" s="27">
        <f>E61</f>
        <v>302.23083333333329</v>
      </c>
      <c r="C148" s="27">
        <f>D94</f>
        <v>683.21438666666666</v>
      </c>
      <c r="D148" s="27">
        <f>F142</f>
        <v>630.51019999999994</v>
      </c>
      <c r="E148" s="24">
        <f t="shared" ref="E148" si="20">SUM(B148:D148)</f>
        <v>1615.9554199999998</v>
      </c>
    </row>
    <row r="150" spans="1:7" ht="15.75" customHeight="1" x14ac:dyDescent="0.25">
      <c r="A150" s="152" t="s">
        <v>54</v>
      </c>
      <c r="B150" s="152"/>
      <c r="C150" s="152"/>
      <c r="D150" s="152"/>
      <c r="E150" s="152"/>
      <c r="F150" s="152"/>
      <c r="G150" s="152"/>
    </row>
    <row r="152" spans="1:7" ht="15.75" customHeight="1" x14ac:dyDescent="0.25">
      <c r="A152" s="142" t="s">
        <v>237</v>
      </c>
      <c r="B152" s="142"/>
    </row>
    <row r="153" spans="1:7" ht="15.75" customHeight="1" x14ac:dyDescent="0.25">
      <c r="A153" s="25" t="s">
        <v>55</v>
      </c>
      <c r="B153" s="25" t="s">
        <v>2</v>
      </c>
    </row>
    <row r="154" spans="1:7" ht="25.5" x14ac:dyDescent="0.25">
      <c r="A154" s="47" t="s">
        <v>56</v>
      </c>
      <c r="B154" s="28">
        <v>1</v>
      </c>
    </row>
    <row r="155" spans="1:7" ht="25.5" x14ac:dyDescent="0.25">
      <c r="A155" s="47" t="s">
        <v>57</v>
      </c>
      <c r="B155" s="28">
        <f>B154*45%</f>
        <v>0.45</v>
      </c>
    </row>
    <row r="156" spans="1:7" ht="25.5" x14ac:dyDescent="0.25">
      <c r="A156" s="47" t="s">
        <v>58</v>
      </c>
      <c r="B156" s="28">
        <f>B154*55%</f>
        <v>0.55000000000000004</v>
      </c>
    </row>
    <row r="157" spans="1:7" ht="25.5" x14ac:dyDescent="0.25">
      <c r="A157" s="47" t="s">
        <v>59</v>
      </c>
      <c r="B157" s="28">
        <v>0</v>
      </c>
    </row>
    <row r="158" spans="1:7" ht="25.5" x14ac:dyDescent="0.25">
      <c r="A158" s="47" t="s">
        <v>60</v>
      </c>
      <c r="B158" s="28"/>
    </row>
    <row r="159" spans="1:7" ht="15.75" customHeight="1" x14ac:dyDescent="0.25">
      <c r="A159" s="25" t="s">
        <v>31</v>
      </c>
      <c r="B159" s="48">
        <f>SUM(B155:B158)</f>
        <v>1</v>
      </c>
    </row>
    <row r="161" spans="1:7" ht="15.75" customHeight="1" x14ac:dyDescent="0.25">
      <c r="A161" s="144" t="s">
        <v>61</v>
      </c>
      <c r="B161" s="144"/>
      <c r="C161" s="144"/>
      <c r="D161" s="144"/>
      <c r="E161" s="144"/>
      <c r="F161" s="144"/>
      <c r="G161" s="144"/>
    </row>
    <row r="163" spans="1:7" ht="15.75" customHeight="1" x14ac:dyDescent="0.25">
      <c r="A163" s="141" t="s">
        <v>62</v>
      </c>
      <c r="B163" s="141"/>
      <c r="C163" s="141"/>
      <c r="D163" s="141"/>
    </row>
    <row r="164" spans="1:7" ht="25.5" x14ac:dyDescent="0.25">
      <c r="A164" s="25" t="s">
        <v>3</v>
      </c>
      <c r="B164" s="25" t="s">
        <v>1</v>
      </c>
      <c r="C164" s="26" t="s">
        <v>132</v>
      </c>
      <c r="D164" s="25" t="s">
        <v>4</v>
      </c>
    </row>
    <row r="165" spans="1:7" ht="15.75" customHeight="1" x14ac:dyDescent="0.25">
      <c r="A165" s="23" t="s">
        <v>265</v>
      </c>
      <c r="B165" s="27">
        <f>G41+(E148-D86)</f>
        <v>2635.5958999999998</v>
      </c>
      <c r="C165" s="23">
        <v>12</v>
      </c>
      <c r="D165" s="24">
        <f t="shared" ref="D165" si="21">B165/C165</f>
        <v>219.63299166666664</v>
      </c>
    </row>
    <row r="167" spans="1:7" ht="25.5" customHeight="1" x14ac:dyDescent="0.25">
      <c r="A167" s="142" t="s">
        <v>66</v>
      </c>
      <c r="B167" s="142"/>
      <c r="C167" s="142"/>
      <c r="D167" s="142"/>
      <c r="E167" s="10"/>
    </row>
    <row r="168" spans="1:7" ht="25.5" x14ac:dyDescent="0.25">
      <c r="A168" s="25" t="s">
        <v>3</v>
      </c>
      <c r="B168" s="25" t="s">
        <v>1</v>
      </c>
      <c r="C168" s="26" t="s">
        <v>67</v>
      </c>
      <c r="D168" s="25" t="s">
        <v>4</v>
      </c>
    </row>
    <row r="169" spans="1:7" ht="15.75" customHeight="1" x14ac:dyDescent="0.25">
      <c r="A169" s="23" t="s">
        <v>265</v>
      </c>
      <c r="B169" s="27">
        <f>D90</f>
        <v>148.52486666666667</v>
      </c>
      <c r="C169" s="29">
        <v>0.4</v>
      </c>
      <c r="D169" s="24">
        <f t="shared" ref="D169" si="22">B169*C169</f>
        <v>59.40994666666667</v>
      </c>
    </row>
    <row r="171" spans="1:7" ht="15.75" customHeight="1" x14ac:dyDescent="0.25">
      <c r="A171" s="141" t="s">
        <v>68</v>
      </c>
      <c r="B171" s="141"/>
      <c r="C171" s="141"/>
      <c r="D171" s="141"/>
    </row>
    <row r="172" spans="1:7" ht="15.75" customHeight="1" x14ac:dyDescent="0.25">
      <c r="A172" s="25" t="s">
        <v>3</v>
      </c>
      <c r="B172" s="25" t="s">
        <v>1</v>
      </c>
      <c r="C172" s="25" t="s">
        <v>2</v>
      </c>
      <c r="D172" s="25" t="s">
        <v>4</v>
      </c>
    </row>
    <row r="173" spans="1:7" ht="15.75" customHeight="1" x14ac:dyDescent="0.25">
      <c r="A173" s="23" t="s">
        <v>265</v>
      </c>
      <c r="B173" s="27">
        <f>D165+D169</f>
        <v>279.04293833333332</v>
      </c>
      <c r="C173" s="38">
        <f>$B$155</f>
        <v>0.45</v>
      </c>
      <c r="D173" s="24">
        <f t="shared" ref="D173" si="23">B173*C173</f>
        <v>125.56932225</v>
      </c>
    </row>
    <row r="175" spans="1:7" ht="15.75" customHeight="1" x14ac:dyDescent="0.25">
      <c r="A175" s="144" t="s">
        <v>69</v>
      </c>
      <c r="B175" s="144"/>
      <c r="C175" s="144"/>
      <c r="D175" s="144"/>
      <c r="E175" s="144"/>
      <c r="F175" s="144"/>
      <c r="G175" s="144"/>
    </row>
    <row r="177" spans="1:7" ht="15.75" customHeight="1" x14ac:dyDescent="0.25">
      <c r="A177" s="141" t="s">
        <v>249</v>
      </c>
      <c r="B177" s="141"/>
      <c r="C177" s="141"/>
      <c r="D177" s="141"/>
    </row>
    <row r="178" spans="1:7" ht="25.5" x14ac:dyDescent="0.25">
      <c r="A178" s="25" t="s">
        <v>3</v>
      </c>
      <c r="B178" s="25" t="s">
        <v>1</v>
      </c>
      <c r="C178" s="26" t="s">
        <v>132</v>
      </c>
      <c r="D178" s="25" t="s">
        <v>250</v>
      </c>
    </row>
    <row r="179" spans="1:7" ht="15.75" customHeight="1" x14ac:dyDescent="0.25">
      <c r="A179" s="23" t="s">
        <v>265</v>
      </c>
      <c r="B179" s="27">
        <f>G41+E148</f>
        <v>3170.2854199999997</v>
      </c>
      <c r="C179" s="23">
        <v>12</v>
      </c>
      <c r="D179" s="24">
        <f>(B179/C179)/30*7</f>
        <v>61.644438722222219</v>
      </c>
    </row>
    <row r="181" spans="1:7" x14ac:dyDescent="0.25">
      <c r="A181" s="142" t="s">
        <v>70</v>
      </c>
      <c r="B181" s="142"/>
      <c r="C181" s="142"/>
      <c r="D181" s="142"/>
    </row>
    <row r="182" spans="1:7" ht="25.5" x14ac:dyDescent="0.25">
      <c r="A182" s="25" t="s">
        <v>3</v>
      </c>
      <c r="B182" s="25" t="s">
        <v>1</v>
      </c>
      <c r="C182" s="26" t="s">
        <v>67</v>
      </c>
      <c r="D182" s="25" t="s">
        <v>4</v>
      </c>
    </row>
    <row r="183" spans="1:7" ht="15.75" customHeight="1" x14ac:dyDescent="0.25">
      <c r="A183" s="23" t="s">
        <v>265</v>
      </c>
      <c r="B183" s="27">
        <f>D90</f>
        <v>148.52486666666667</v>
      </c>
      <c r="C183" s="29">
        <v>0.5</v>
      </c>
      <c r="D183" s="24">
        <f t="shared" ref="D183" si="24">B183*C183</f>
        <v>74.262433333333334</v>
      </c>
    </row>
    <row r="185" spans="1:7" ht="15.75" customHeight="1" x14ac:dyDescent="0.25">
      <c r="A185" s="141" t="s">
        <v>79</v>
      </c>
      <c r="B185" s="141"/>
      <c r="C185" s="141"/>
      <c r="D185" s="141"/>
    </row>
    <row r="186" spans="1:7" ht="15.75" customHeight="1" x14ac:dyDescent="0.25">
      <c r="A186" s="25" t="s">
        <v>3</v>
      </c>
      <c r="B186" s="25" t="s">
        <v>1</v>
      </c>
      <c r="C186" s="25" t="s">
        <v>2</v>
      </c>
      <c r="D186" s="25" t="s">
        <v>248</v>
      </c>
    </row>
    <row r="187" spans="1:7" ht="15.75" customHeight="1" x14ac:dyDescent="0.25">
      <c r="A187" s="23" t="s">
        <v>265</v>
      </c>
      <c r="B187" s="27">
        <f>D179+D183</f>
        <v>135.90687205555554</v>
      </c>
      <c r="C187" s="38">
        <f>$B$156</f>
        <v>0.55000000000000004</v>
      </c>
      <c r="D187" s="24">
        <f>B187*C187</f>
        <v>74.748779630555546</v>
      </c>
    </row>
    <row r="189" spans="1:7" ht="15.75" customHeight="1" x14ac:dyDescent="0.25">
      <c r="A189" s="144" t="s">
        <v>71</v>
      </c>
      <c r="B189" s="144"/>
      <c r="C189" s="144"/>
      <c r="D189" s="144"/>
      <c r="E189" s="144"/>
      <c r="F189" s="144"/>
      <c r="G189" s="144"/>
    </row>
    <row r="191" spans="1:7" ht="15.75" customHeight="1" x14ac:dyDescent="0.25">
      <c r="A191" s="141" t="s">
        <v>74</v>
      </c>
      <c r="B191" s="141"/>
      <c r="C191" s="141"/>
      <c r="D191" s="141"/>
      <c r="E191" s="141"/>
    </row>
    <row r="192" spans="1:7" ht="38.25" x14ac:dyDescent="0.25">
      <c r="A192" s="25" t="s">
        <v>3</v>
      </c>
      <c r="B192" s="26" t="s">
        <v>131</v>
      </c>
      <c r="C192" s="26" t="s">
        <v>73</v>
      </c>
      <c r="D192" s="26" t="s">
        <v>72</v>
      </c>
      <c r="E192" s="25" t="s">
        <v>4</v>
      </c>
    </row>
    <row r="193" spans="1:7" ht="15.75" customHeight="1" x14ac:dyDescent="0.25">
      <c r="A193" s="23" t="s">
        <v>265</v>
      </c>
      <c r="B193" s="49">
        <f>-D49</f>
        <v>-129.52749999999997</v>
      </c>
      <c r="C193" s="49">
        <f>-D53</f>
        <v>-129.52749999999997</v>
      </c>
      <c r="D193" s="49">
        <f>-E57</f>
        <v>-43.175833333333323</v>
      </c>
      <c r="E193" s="50">
        <f t="shared" ref="E193" si="25">SUM(B193:D193)</f>
        <v>-302.23083333333329</v>
      </c>
    </row>
    <row r="195" spans="1:7" ht="15.75" customHeight="1" x14ac:dyDescent="0.25">
      <c r="A195" s="141" t="s">
        <v>75</v>
      </c>
      <c r="B195" s="141"/>
      <c r="C195" s="141"/>
      <c r="D195" s="141"/>
    </row>
    <row r="196" spans="1:7" ht="15.75" customHeight="1" x14ac:dyDescent="0.25">
      <c r="A196" s="25" t="s">
        <v>3</v>
      </c>
      <c r="B196" s="25" t="s">
        <v>8</v>
      </c>
      <c r="C196" s="25" t="s">
        <v>2</v>
      </c>
      <c r="D196" s="25" t="s">
        <v>4</v>
      </c>
    </row>
    <row r="197" spans="1:7" ht="15.75" customHeight="1" x14ac:dyDescent="0.25">
      <c r="A197" s="23" t="s">
        <v>265</v>
      </c>
      <c r="B197" s="49">
        <f>E193</f>
        <v>-302.23083333333329</v>
      </c>
      <c r="C197" s="38">
        <f>$B$157</f>
        <v>0</v>
      </c>
      <c r="D197" s="50">
        <f t="shared" ref="D197" si="26">B197*C197</f>
        <v>0</v>
      </c>
    </row>
    <row r="199" spans="1:7" ht="15.75" customHeight="1" x14ac:dyDescent="0.25">
      <c r="A199" s="148" t="s">
        <v>256</v>
      </c>
      <c r="B199" s="148"/>
      <c r="C199" s="148"/>
      <c r="D199" s="148"/>
      <c r="E199" s="148"/>
      <c r="F199" s="148"/>
      <c r="G199" s="148"/>
    </row>
    <row r="201" spans="1:7" ht="15.75" customHeight="1" x14ac:dyDescent="0.25">
      <c r="A201" s="141" t="s">
        <v>54</v>
      </c>
      <c r="B201" s="141"/>
      <c r="C201" s="141"/>
      <c r="D201" s="141"/>
      <c r="E201" s="141"/>
    </row>
    <row r="202" spans="1:7" ht="15.75" customHeight="1" x14ac:dyDescent="0.25">
      <c r="A202" s="25" t="s">
        <v>3</v>
      </c>
      <c r="B202" s="25" t="s">
        <v>76</v>
      </c>
      <c r="C202" s="25" t="s">
        <v>77</v>
      </c>
      <c r="D202" s="25" t="s">
        <v>78</v>
      </c>
      <c r="E202" s="25" t="s">
        <v>15</v>
      </c>
    </row>
    <row r="203" spans="1:7" ht="15.75" customHeight="1" x14ac:dyDescent="0.25">
      <c r="A203" s="23" t="s">
        <v>265</v>
      </c>
      <c r="B203" s="27">
        <f>D173</f>
        <v>125.56932225</v>
      </c>
      <c r="C203" s="27">
        <f>D187</f>
        <v>74.748779630555546</v>
      </c>
      <c r="D203" s="49">
        <f>D197</f>
        <v>0</v>
      </c>
      <c r="E203" s="24">
        <f t="shared" ref="E203" si="27">SUM(B203:D203)</f>
        <v>200.31810188055556</v>
      </c>
    </row>
    <row r="205" spans="1:7" ht="15.75" customHeight="1" x14ac:dyDescent="0.25">
      <c r="A205" s="152" t="s">
        <v>80</v>
      </c>
      <c r="B205" s="152"/>
      <c r="C205" s="152"/>
      <c r="D205" s="152"/>
      <c r="E205" s="152"/>
      <c r="F205" s="152"/>
      <c r="G205" s="152"/>
    </row>
    <row r="207" spans="1:7" ht="15.75" customHeight="1" x14ac:dyDescent="0.25">
      <c r="A207" s="142" t="s">
        <v>253</v>
      </c>
      <c r="B207" s="142"/>
      <c r="C207" s="142"/>
      <c r="D207" s="142"/>
      <c r="E207" s="142"/>
      <c r="F207" s="142"/>
      <c r="G207" s="142"/>
    </row>
    <row r="208" spans="1:7" ht="15.75" customHeight="1" x14ac:dyDescent="0.25">
      <c r="A208" s="142" t="s">
        <v>84</v>
      </c>
      <c r="B208" s="142"/>
      <c r="C208" s="142"/>
      <c r="D208" s="142"/>
      <c r="E208" s="142"/>
      <c r="F208" s="142"/>
      <c r="G208" s="142"/>
    </row>
    <row r="209" spans="1:8" ht="15.75" customHeight="1" x14ac:dyDescent="0.25">
      <c r="A209" s="143" t="s">
        <v>3</v>
      </c>
      <c r="B209" s="143" t="s">
        <v>238</v>
      </c>
      <c r="C209" s="143" t="s">
        <v>85</v>
      </c>
      <c r="D209" s="26" t="s">
        <v>86</v>
      </c>
      <c r="E209" s="26"/>
      <c r="F209" s="26" t="s">
        <v>87</v>
      </c>
      <c r="G209" s="26"/>
    </row>
    <row r="210" spans="1:8" ht="27.75" customHeight="1" x14ac:dyDescent="0.25">
      <c r="A210" s="143"/>
      <c r="B210" s="143"/>
      <c r="C210" s="143"/>
      <c r="D210" s="26" t="s">
        <v>88</v>
      </c>
      <c r="E210" s="26" t="s">
        <v>89</v>
      </c>
      <c r="F210" s="26" t="s">
        <v>88</v>
      </c>
      <c r="G210" s="26" t="s">
        <v>89</v>
      </c>
    </row>
    <row r="211" spans="1:8" ht="15.75" customHeight="1" x14ac:dyDescent="0.25">
      <c r="A211" s="47" t="s">
        <v>19</v>
      </c>
      <c r="B211" s="51">
        <v>1</v>
      </c>
      <c r="C211" s="47">
        <v>30</v>
      </c>
      <c r="D211" s="52">
        <v>0.5</v>
      </c>
      <c r="E211" s="100">
        <f t="shared" ref="E211:E222" si="28">(B211*C211)*D211</f>
        <v>15</v>
      </c>
      <c r="F211" s="53">
        <f>(252/365)</f>
        <v>0.69041095890410964</v>
      </c>
      <c r="G211" s="100">
        <f t="shared" ref="G211:G222" si="29">(B211*C211)*F211</f>
        <v>20.712328767123289</v>
      </c>
    </row>
    <row r="212" spans="1:8" ht="15.75" customHeight="1" x14ac:dyDescent="0.25">
      <c r="A212" s="47" t="s">
        <v>90</v>
      </c>
      <c r="B212" s="51"/>
      <c r="C212" s="47">
        <v>1</v>
      </c>
      <c r="D212" s="52">
        <v>1</v>
      </c>
      <c r="E212" s="100">
        <f t="shared" si="28"/>
        <v>0</v>
      </c>
      <c r="F212" s="53">
        <v>1</v>
      </c>
      <c r="G212" s="100">
        <f t="shared" si="29"/>
        <v>0</v>
      </c>
    </row>
    <row r="213" spans="1:8" ht="15.75" customHeight="1" x14ac:dyDescent="0.25">
      <c r="A213" s="47" t="s">
        <v>91</v>
      </c>
      <c r="B213" s="51"/>
      <c r="C213" s="47">
        <v>15</v>
      </c>
      <c r="D213" s="52">
        <v>0.5</v>
      </c>
      <c r="E213" s="100">
        <f t="shared" si="28"/>
        <v>0</v>
      </c>
      <c r="F213" s="53">
        <f>(252/365)</f>
        <v>0.69041095890410964</v>
      </c>
      <c r="G213" s="100">
        <f t="shared" si="29"/>
        <v>0</v>
      </c>
    </row>
    <row r="214" spans="1:8" ht="15.75" customHeight="1" x14ac:dyDescent="0.25">
      <c r="A214" s="47" t="s">
        <v>92</v>
      </c>
      <c r="B214" s="51">
        <f>22/15</f>
        <v>1.4666666666666666</v>
      </c>
      <c r="C214" s="47">
        <v>5</v>
      </c>
      <c r="D214" s="52">
        <v>0.5</v>
      </c>
      <c r="E214" s="100">
        <f t="shared" si="28"/>
        <v>3.6666666666666665</v>
      </c>
      <c r="F214" s="53">
        <f>(252/365)</f>
        <v>0.69041095890410964</v>
      </c>
      <c r="G214" s="101">
        <f t="shared" si="29"/>
        <v>5.0630136986301375</v>
      </c>
      <c r="H214" s="31"/>
    </row>
    <row r="215" spans="1:8" ht="15.75" customHeight="1" x14ac:dyDescent="0.25">
      <c r="A215" s="47" t="s">
        <v>93</v>
      </c>
      <c r="B215" s="51">
        <f>6/15</f>
        <v>0.4</v>
      </c>
      <c r="C215" s="47">
        <v>6</v>
      </c>
      <c r="D215" s="52">
        <v>1</v>
      </c>
      <c r="E215" s="100">
        <f t="shared" si="28"/>
        <v>2.4000000000000004</v>
      </c>
      <c r="F215" s="53">
        <v>1</v>
      </c>
      <c r="G215" s="100">
        <f t="shared" si="29"/>
        <v>2.4000000000000004</v>
      </c>
      <c r="H215" s="31"/>
    </row>
    <row r="216" spans="1:8" ht="15.75" customHeight="1" x14ac:dyDescent="0.25">
      <c r="A216" s="47" t="s">
        <v>94</v>
      </c>
      <c r="B216" s="51">
        <f>6/15</f>
        <v>0.4</v>
      </c>
      <c r="C216" s="47">
        <v>2</v>
      </c>
      <c r="D216" s="52">
        <v>0.5</v>
      </c>
      <c r="E216" s="100">
        <f t="shared" si="28"/>
        <v>0.4</v>
      </c>
      <c r="F216" s="53">
        <f>(252/365)</f>
        <v>0.69041095890410964</v>
      </c>
      <c r="G216" s="100">
        <f t="shared" si="29"/>
        <v>0.55232876712328771</v>
      </c>
      <c r="H216" s="31"/>
    </row>
    <row r="217" spans="1:8" ht="15.75" customHeight="1" x14ac:dyDescent="0.25">
      <c r="A217" s="47" t="s">
        <v>95</v>
      </c>
      <c r="B217" s="51"/>
      <c r="C217" s="47">
        <v>3</v>
      </c>
      <c r="D217" s="52">
        <v>0.5</v>
      </c>
      <c r="E217" s="100">
        <f t="shared" si="28"/>
        <v>0</v>
      </c>
      <c r="F217" s="53">
        <v>1</v>
      </c>
      <c r="G217" s="100">
        <f t="shared" si="29"/>
        <v>0</v>
      </c>
    </row>
    <row r="218" spans="1:8" ht="15.75" customHeight="1" x14ac:dyDescent="0.25">
      <c r="A218" s="47" t="s">
        <v>96</v>
      </c>
      <c r="B218" s="51"/>
      <c r="C218" s="47">
        <v>1</v>
      </c>
      <c r="D218" s="52">
        <v>1</v>
      </c>
      <c r="E218" s="100">
        <f t="shared" si="28"/>
        <v>0</v>
      </c>
      <c r="F218" s="53">
        <v>1</v>
      </c>
      <c r="G218" s="100">
        <f t="shared" si="29"/>
        <v>0</v>
      </c>
    </row>
    <row r="219" spans="1:8" ht="15.75" customHeight="1" x14ac:dyDescent="0.25">
      <c r="A219" s="47" t="s">
        <v>97</v>
      </c>
      <c r="B219" s="51"/>
      <c r="C219" s="47">
        <v>1</v>
      </c>
      <c r="D219" s="52">
        <v>1</v>
      </c>
      <c r="E219" s="100">
        <f t="shared" si="28"/>
        <v>0</v>
      </c>
      <c r="F219" s="53">
        <v>1</v>
      </c>
      <c r="G219" s="100">
        <f t="shared" si="29"/>
        <v>0</v>
      </c>
    </row>
    <row r="220" spans="1:8" ht="15.75" customHeight="1" x14ac:dyDescent="0.25">
      <c r="A220" s="47" t="s">
        <v>98</v>
      </c>
      <c r="B220" s="51"/>
      <c r="C220" s="47">
        <v>20</v>
      </c>
      <c r="D220" s="52">
        <v>0.5</v>
      </c>
      <c r="E220" s="100">
        <f t="shared" si="28"/>
        <v>0</v>
      </c>
      <c r="F220" s="53">
        <f>(252/365)</f>
        <v>0.69041095890410964</v>
      </c>
      <c r="G220" s="100">
        <f t="shared" si="29"/>
        <v>0</v>
      </c>
    </row>
    <row r="221" spans="1:8" ht="15.75" customHeight="1" x14ac:dyDescent="0.25">
      <c r="A221" s="47" t="s">
        <v>99</v>
      </c>
      <c r="B221" s="51">
        <f>2/15</f>
        <v>0.13333333333333333</v>
      </c>
      <c r="C221" s="47">
        <v>180</v>
      </c>
      <c r="D221" s="52">
        <v>0.5</v>
      </c>
      <c r="E221" s="100">
        <f t="shared" si="28"/>
        <v>12</v>
      </c>
      <c r="F221" s="53">
        <f>(252/365)</f>
        <v>0.69041095890410964</v>
      </c>
      <c r="G221" s="100">
        <f t="shared" si="29"/>
        <v>16.56986301369863</v>
      </c>
      <c r="H221" s="31"/>
    </row>
    <row r="222" spans="1:8" ht="15.75" customHeight="1" x14ac:dyDescent="0.25">
      <c r="A222" s="47" t="s">
        <v>100</v>
      </c>
      <c r="B222" s="51">
        <f>3/15</f>
        <v>0.2</v>
      </c>
      <c r="C222" s="47">
        <v>6</v>
      </c>
      <c r="D222" s="52">
        <v>1</v>
      </c>
      <c r="E222" s="100">
        <f t="shared" si="28"/>
        <v>1.2000000000000002</v>
      </c>
      <c r="F222" s="53">
        <v>1</v>
      </c>
      <c r="G222" s="100">
        <f t="shared" si="29"/>
        <v>1.2000000000000002</v>
      </c>
      <c r="H222" s="31"/>
    </row>
    <row r="224" spans="1:8" ht="15.75" customHeight="1" x14ac:dyDescent="0.25">
      <c r="A224" s="142" t="s">
        <v>106</v>
      </c>
      <c r="B224" s="142"/>
      <c r="C224" s="142"/>
      <c r="D224" s="142"/>
    </row>
    <row r="225" spans="1:5" ht="15.75" customHeight="1" x14ac:dyDescent="0.25">
      <c r="A225" s="143" t="s">
        <v>101</v>
      </c>
      <c r="B225" s="143" t="s">
        <v>251</v>
      </c>
      <c r="C225" s="143"/>
      <c r="D225" s="143"/>
    </row>
    <row r="226" spans="1:5" ht="15.75" customHeight="1" x14ac:dyDescent="0.25">
      <c r="A226" s="143"/>
      <c r="B226" s="26" t="s">
        <v>102</v>
      </c>
      <c r="C226" s="26" t="s">
        <v>103</v>
      </c>
      <c r="D226" s="26" t="s">
        <v>104</v>
      </c>
    </row>
    <row r="227" spans="1:5" ht="15.75" customHeight="1" x14ac:dyDescent="0.25">
      <c r="A227" s="47" t="s">
        <v>19</v>
      </c>
      <c r="B227" s="51"/>
      <c r="C227" s="51"/>
      <c r="D227" s="51">
        <f t="shared" ref="D227:D238" si="30">G211</f>
        <v>20.712328767123289</v>
      </c>
    </row>
    <row r="228" spans="1:5" ht="15.75" customHeight="1" x14ac:dyDescent="0.25">
      <c r="A228" s="47" t="s">
        <v>90</v>
      </c>
      <c r="B228" s="51"/>
      <c r="C228" s="51"/>
      <c r="D228" s="51">
        <f t="shared" si="30"/>
        <v>0</v>
      </c>
    </row>
    <row r="229" spans="1:5" ht="15.75" customHeight="1" x14ac:dyDescent="0.25">
      <c r="A229" s="47" t="s">
        <v>91</v>
      </c>
      <c r="B229" s="51"/>
      <c r="C229" s="51"/>
      <c r="D229" s="51">
        <f t="shared" si="30"/>
        <v>0</v>
      </c>
    </row>
    <row r="230" spans="1:5" ht="15.75" customHeight="1" x14ac:dyDescent="0.25">
      <c r="A230" s="47" t="s">
        <v>92</v>
      </c>
      <c r="B230" s="51"/>
      <c r="C230" s="51"/>
      <c r="D230" s="51">
        <f t="shared" si="30"/>
        <v>5.0630136986301375</v>
      </c>
    </row>
    <row r="231" spans="1:5" ht="15.75" customHeight="1" x14ac:dyDescent="0.25">
      <c r="A231" s="47" t="s">
        <v>93</v>
      </c>
      <c r="B231" s="51"/>
      <c r="C231" s="51"/>
      <c r="D231" s="51">
        <f t="shared" si="30"/>
        <v>2.4000000000000004</v>
      </c>
    </row>
    <row r="232" spans="1:5" ht="15.75" customHeight="1" x14ac:dyDescent="0.25">
      <c r="A232" s="47" t="s">
        <v>94</v>
      </c>
      <c r="B232" s="51"/>
      <c r="C232" s="51"/>
      <c r="D232" s="51">
        <f t="shared" si="30"/>
        <v>0.55232876712328771</v>
      </c>
    </row>
    <row r="233" spans="1:5" ht="15.75" customHeight="1" x14ac:dyDescent="0.25">
      <c r="A233" s="47" t="s">
        <v>95</v>
      </c>
      <c r="B233" s="51"/>
      <c r="C233" s="51"/>
      <c r="D233" s="51">
        <f t="shared" si="30"/>
        <v>0</v>
      </c>
    </row>
    <row r="234" spans="1:5" ht="15.75" customHeight="1" x14ac:dyDescent="0.25">
      <c r="A234" s="47" t="s">
        <v>96</v>
      </c>
      <c r="B234" s="51"/>
      <c r="C234" s="51"/>
      <c r="D234" s="51">
        <f t="shared" si="30"/>
        <v>0</v>
      </c>
    </row>
    <row r="235" spans="1:5" ht="15.75" customHeight="1" x14ac:dyDescent="0.25">
      <c r="A235" s="47" t="s">
        <v>97</v>
      </c>
      <c r="B235" s="51"/>
      <c r="C235" s="51"/>
      <c r="D235" s="51">
        <f t="shared" si="30"/>
        <v>0</v>
      </c>
    </row>
    <row r="236" spans="1:5" ht="15.75" customHeight="1" x14ac:dyDescent="0.25">
      <c r="A236" s="47" t="s">
        <v>98</v>
      </c>
      <c r="B236" s="51"/>
      <c r="C236" s="51"/>
      <c r="D236" s="51">
        <f t="shared" si="30"/>
        <v>0</v>
      </c>
    </row>
    <row r="237" spans="1:5" ht="15.75" customHeight="1" x14ac:dyDescent="0.25">
      <c r="A237" s="47" t="s">
        <v>99</v>
      </c>
      <c r="B237" s="51"/>
      <c r="C237" s="51"/>
      <c r="D237" s="51">
        <f t="shared" si="30"/>
        <v>16.56986301369863</v>
      </c>
      <c r="E237" s="31"/>
    </row>
    <row r="238" spans="1:5" ht="15.75" customHeight="1" x14ac:dyDescent="0.25">
      <c r="A238" s="47" t="s">
        <v>100</v>
      </c>
      <c r="B238" s="51"/>
      <c r="C238" s="51"/>
      <c r="D238" s="51">
        <f t="shared" si="30"/>
        <v>1.2000000000000002</v>
      </c>
    </row>
    <row r="239" spans="1:5" ht="15.75" customHeight="1" x14ac:dyDescent="0.25">
      <c r="A239" s="26" t="s">
        <v>105</v>
      </c>
      <c r="B239" s="54">
        <f>SUM(B227:B238)</f>
        <v>0</v>
      </c>
      <c r="C239" s="54">
        <f>SUM(C227:C238)</f>
        <v>0</v>
      </c>
      <c r="D239" s="54">
        <f>SUM(D227:D238)</f>
        <v>46.497534246575341</v>
      </c>
    </row>
    <row r="241" spans="1:7" ht="15.75" customHeight="1" x14ac:dyDescent="0.25">
      <c r="A241" s="144" t="s">
        <v>110</v>
      </c>
      <c r="B241" s="144"/>
      <c r="C241" s="144"/>
      <c r="D241" s="144"/>
      <c r="E241" s="144"/>
      <c r="F241" s="144"/>
      <c r="G241" s="144"/>
    </row>
    <row r="243" spans="1:7" ht="15.75" customHeight="1" x14ac:dyDescent="0.25">
      <c r="A243" s="141" t="s">
        <v>83</v>
      </c>
      <c r="B243" s="141"/>
      <c r="C243" s="141"/>
      <c r="D243" s="141"/>
    </row>
    <row r="244" spans="1:7" ht="15.75" customHeight="1" x14ac:dyDescent="0.25">
      <c r="A244" s="25" t="s">
        <v>3</v>
      </c>
      <c r="B244" s="25" t="s">
        <v>1</v>
      </c>
      <c r="C244" s="25" t="s">
        <v>82</v>
      </c>
      <c r="D244" s="25" t="s">
        <v>81</v>
      </c>
    </row>
    <row r="245" spans="1:7" ht="15.75" customHeight="1" x14ac:dyDescent="0.25">
      <c r="A245" s="23" t="s">
        <v>265</v>
      </c>
      <c r="B245" s="27">
        <f>G41+E148+E203</f>
        <v>3370.6035218805555</v>
      </c>
      <c r="C245" s="41">
        <v>30</v>
      </c>
      <c r="D245" s="24">
        <f t="shared" ref="D245" si="31">B245/C245</f>
        <v>112.35345072935185</v>
      </c>
    </row>
    <row r="247" spans="1:7" ht="15.75" customHeight="1" x14ac:dyDescent="0.25">
      <c r="A247" s="142" t="s">
        <v>110</v>
      </c>
      <c r="B247" s="142"/>
      <c r="C247" s="142"/>
      <c r="D247" s="142"/>
      <c r="E247" s="142"/>
    </row>
    <row r="248" spans="1:7" ht="25.5" x14ac:dyDescent="0.25">
      <c r="A248" s="25" t="s">
        <v>3</v>
      </c>
      <c r="B248" s="25" t="s">
        <v>81</v>
      </c>
      <c r="C248" s="26" t="s">
        <v>107</v>
      </c>
      <c r="D248" s="25" t="s">
        <v>108</v>
      </c>
      <c r="E248" s="25" t="s">
        <v>109</v>
      </c>
    </row>
    <row r="249" spans="1:7" ht="15.75" customHeight="1" x14ac:dyDescent="0.25">
      <c r="A249" s="23" t="s">
        <v>265</v>
      </c>
      <c r="B249" s="27">
        <f>D245</f>
        <v>112.35345072935185</v>
      </c>
      <c r="C249" s="55">
        <f>D239</f>
        <v>46.497534246575341</v>
      </c>
      <c r="D249" s="27">
        <f t="shared" ref="D249" si="32">B249*C249</f>
        <v>5224.1584230089529</v>
      </c>
      <c r="E249" s="24">
        <f t="shared" ref="E249" si="33">D249/12</f>
        <v>435.34653525074606</v>
      </c>
    </row>
    <row r="251" spans="1:7" ht="15.75" customHeight="1" x14ac:dyDescent="0.25">
      <c r="A251" s="144" t="s">
        <v>111</v>
      </c>
      <c r="B251" s="144"/>
      <c r="C251" s="144"/>
      <c r="D251" s="144"/>
      <c r="E251" s="144"/>
      <c r="F251" s="144"/>
      <c r="G251" s="144"/>
    </row>
    <row r="253" spans="1:7" ht="15.75" customHeight="1" x14ac:dyDescent="0.25">
      <c r="A253" s="141" t="s">
        <v>113</v>
      </c>
      <c r="B253" s="141"/>
      <c r="C253" s="141"/>
      <c r="D253" s="141"/>
    </row>
    <row r="254" spans="1:7" ht="15.75" customHeight="1" x14ac:dyDescent="0.25">
      <c r="A254" s="25" t="s">
        <v>3</v>
      </c>
      <c r="B254" s="25" t="s">
        <v>1</v>
      </c>
      <c r="C254" s="25" t="s">
        <v>112</v>
      </c>
      <c r="D254" s="25" t="s">
        <v>4</v>
      </c>
    </row>
    <row r="255" spans="1:7" ht="15.75" customHeight="1" x14ac:dyDescent="0.25">
      <c r="A255" s="23" t="s">
        <v>265</v>
      </c>
      <c r="B255" s="27">
        <f>G41+E148+E203</f>
        <v>3370.6035218805555</v>
      </c>
      <c r="C255" s="23">
        <v>220</v>
      </c>
      <c r="D255" s="24">
        <f t="shared" ref="D255" si="34">B255/C255</f>
        <v>15.320925099457071</v>
      </c>
    </row>
    <row r="257" spans="1:7" ht="15.75" customHeight="1" x14ac:dyDescent="0.25">
      <c r="A257" s="141" t="s">
        <v>111</v>
      </c>
      <c r="B257" s="141"/>
      <c r="C257" s="141"/>
      <c r="D257" s="141"/>
    </row>
    <row r="258" spans="1:7" ht="27" customHeight="1" x14ac:dyDescent="0.25">
      <c r="A258" s="25" t="s">
        <v>3</v>
      </c>
      <c r="B258" s="25" t="s">
        <v>114</v>
      </c>
      <c r="C258" s="26" t="s">
        <v>115</v>
      </c>
      <c r="D258" s="25" t="s">
        <v>4</v>
      </c>
    </row>
    <row r="259" spans="1:7" ht="15.75" customHeight="1" x14ac:dyDescent="0.25">
      <c r="A259" s="23" t="s">
        <v>265</v>
      </c>
      <c r="B259" s="27">
        <f>D255</f>
        <v>15.320925099457071</v>
      </c>
      <c r="C259" s="23">
        <v>0</v>
      </c>
      <c r="D259" s="24">
        <f t="shared" ref="D259" si="35">B259*C259</f>
        <v>0</v>
      </c>
    </row>
    <row r="261" spans="1:7" ht="15.75" customHeight="1" x14ac:dyDescent="0.25">
      <c r="A261" s="148" t="s">
        <v>257</v>
      </c>
      <c r="B261" s="148"/>
      <c r="C261" s="148"/>
      <c r="D261" s="148"/>
      <c r="E261" s="148"/>
      <c r="F261" s="148"/>
      <c r="G261" s="148"/>
    </row>
    <row r="263" spans="1:7" ht="15.75" customHeight="1" x14ac:dyDescent="0.25">
      <c r="A263" s="141" t="s">
        <v>80</v>
      </c>
      <c r="B263" s="141"/>
      <c r="C263" s="141"/>
      <c r="D263" s="141"/>
    </row>
    <row r="264" spans="1:7" ht="15.75" customHeight="1" x14ac:dyDescent="0.25">
      <c r="A264" s="25" t="s">
        <v>3</v>
      </c>
      <c r="B264" s="25" t="s">
        <v>116</v>
      </c>
      <c r="C264" s="25" t="s">
        <v>117</v>
      </c>
      <c r="D264" s="25" t="s">
        <v>15</v>
      </c>
    </row>
    <row r="265" spans="1:7" ht="15.75" customHeight="1" x14ac:dyDescent="0.25">
      <c r="A265" s="23" t="s">
        <v>265</v>
      </c>
      <c r="B265" s="27">
        <f>E249</f>
        <v>435.34653525074606</v>
      </c>
      <c r="C265" s="27">
        <f>D259</f>
        <v>0</v>
      </c>
      <c r="D265" s="24">
        <f t="shared" ref="D265" si="36">B265+C265</f>
        <v>435.34653525074606</v>
      </c>
    </row>
    <row r="267" spans="1:7" ht="15.75" customHeight="1" x14ac:dyDescent="0.25">
      <c r="A267" s="152" t="s">
        <v>118</v>
      </c>
      <c r="B267" s="152"/>
      <c r="C267" s="152"/>
      <c r="D267" s="152"/>
      <c r="E267" s="152"/>
      <c r="F267" s="152"/>
      <c r="G267" s="152"/>
    </row>
    <row r="268" spans="1:7" ht="15.75" customHeight="1" x14ac:dyDescent="0.25">
      <c r="A268" s="22"/>
      <c r="B268" s="22"/>
      <c r="C268" s="22"/>
      <c r="E268" s="22"/>
    </row>
    <row r="269" spans="1:7" ht="15.75" customHeight="1" x14ac:dyDescent="0.25">
      <c r="A269" s="163" t="s">
        <v>275</v>
      </c>
      <c r="B269" s="163"/>
      <c r="C269" s="163"/>
      <c r="D269" s="163"/>
      <c r="E269" s="56"/>
    </row>
    <row r="270" spans="1:7" ht="15.75" customHeight="1" x14ac:dyDescent="0.25">
      <c r="A270" s="57" t="s">
        <v>148</v>
      </c>
      <c r="B270" s="58" t="s">
        <v>149</v>
      </c>
      <c r="C270" s="58" t="s">
        <v>150</v>
      </c>
      <c r="D270" s="25" t="s">
        <v>4</v>
      </c>
    </row>
    <row r="271" spans="1:7" x14ac:dyDescent="0.25">
      <c r="A271" s="129" t="s">
        <v>338</v>
      </c>
      <c r="B271" s="60">
        <v>2</v>
      </c>
      <c r="C271" s="61">
        <v>53.088000000000001</v>
      </c>
      <c r="D271" s="62">
        <f>C271*B271</f>
        <v>106.176</v>
      </c>
    </row>
    <row r="272" spans="1:7" x14ac:dyDescent="0.25">
      <c r="A272" s="59" t="s">
        <v>339</v>
      </c>
      <c r="B272" s="60">
        <v>3</v>
      </c>
      <c r="C272" s="61">
        <v>163.09</v>
      </c>
      <c r="D272" s="62">
        <f>C272*B272</f>
        <v>489.27</v>
      </c>
    </row>
    <row r="273" spans="1:6" x14ac:dyDescent="0.25">
      <c r="A273" s="59" t="s">
        <v>340</v>
      </c>
      <c r="B273" s="60">
        <v>3</v>
      </c>
      <c r="C273" s="61">
        <v>70.117999999999995</v>
      </c>
      <c r="D273" s="62">
        <f t="shared" ref="D273" si="37">C273*B273</f>
        <v>210.35399999999998</v>
      </c>
    </row>
    <row r="274" spans="1:6" ht="15.75" customHeight="1" x14ac:dyDescent="0.25">
      <c r="A274" s="164" t="s">
        <v>151</v>
      </c>
      <c r="B274" s="164"/>
      <c r="C274" s="164"/>
      <c r="D274" s="63">
        <f>SUM(D272:D273)</f>
        <v>699.62400000000002</v>
      </c>
    </row>
    <row r="275" spans="1:6" ht="15.75" customHeight="1" x14ac:dyDescent="0.25">
      <c r="B275" s="64"/>
      <c r="C275" s="64"/>
      <c r="D275" s="64"/>
      <c r="E275" s="65"/>
    </row>
    <row r="276" spans="1:6" ht="15.75" customHeight="1" x14ac:dyDescent="0.25">
      <c r="A276" s="163" t="s">
        <v>152</v>
      </c>
      <c r="B276" s="163"/>
      <c r="C276" s="163"/>
      <c r="D276" s="66"/>
      <c r="E276" s="66"/>
    </row>
    <row r="277" spans="1:6" ht="15.75" customHeight="1" x14ac:dyDescent="0.25">
      <c r="A277" s="57" t="s">
        <v>3</v>
      </c>
      <c r="B277" s="57" t="s">
        <v>108</v>
      </c>
      <c r="C277" s="57" t="s">
        <v>153</v>
      </c>
      <c r="D277" s="66"/>
      <c r="E277" s="66"/>
    </row>
    <row r="278" spans="1:6" ht="15.75" customHeight="1" x14ac:dyDescent="0.25">
      <c r="A278" s="23" t="s">
        <v>265</v>
      </c>
      <c r="B278" s="67">
        <f>D274</f>
        <v>699.62400000000002</v>
      </c>
      <c r="C278" s="68">
        <f>B278/12</f>
        <v>58.302</v>
      </c>
      <c r="D278" s="64"/>
    </row>
    <row r="279" spans="1:6" ht="15.75" customHeight="1" x14ac:dyDescent="0.25">
      <c r="B279" s="64"/>
      <c r="C279" s="64"/>
      <c r="D279" s="64"/>
    </row>
    <row r="280" spans="1:6" ht="15.75" customHeight="1" x14ac:dyDescent="0.25">
      <c r="A280" s="165" t="s">
        <v>274</v>
      </c>
      <c r="B280" s="165"/>
      <c r="C280" s="165"/>
      <c r="D280" s="165"/>
      <c r="E280" s="165"/>
      <c r="F280" s="165"/>
    </row>
    <row r="281" spans="1:6" ht="25.5" x14ac:dyDescent="0.25">
      <c r="A281" s="69" t="s">
        <v>154</v>
      </c>
      <c r="B281" s="69" t="s">
        <v>155</v>
      </c>
      <c r="C281" s="70" t="s">
        <v>252</v>
      </c>
      <c r="D281" s="70" t="s">
        <v>239</v>
      </c>
      <c r="E281" s="70" t="s">
        <v>240</v>
      </c>
      <c r="F281" s="25" t="s">
        <v>108</v>
      </c>
    </row>
    <row r="282" spans="1:6" ht="12.75" customHeight="1" x14ac:dyDescent="0.25">
      <c r="A282" s="130" t="s">
        <v>307</v>
      </c>
      <c r="B282" s="125">
        <v>973.11959999999999</v>
      </c>
      <c r="C282" s="123">
        <v>1</v>
      </c>
      <c r="D282" s="123">
        <v>5</v>
      </c>
      <c r="E282" s="123">
        <v>20</v>
      </c>
      <c r="F282" s="122">
        <v>973.11959999999999</v>
      </c>
    </row>
    <row r="283" spans="1:6" ht="12.75" customHeight="1" x14ac:dyDescent="0.25">
      <c r="A283" s="71" t="s">
        <v>314</v>
      </c>
      <c r="B283" s="126">
        <v>103.81</v>
      </c>
      <c r="C283" s="72">
        <v>2</v>
      </c>
      <c r="D283" s="73">
        <v>3</v>
      </c>
      <c r="E283" s="74">
        <v>33</v>
      </c>
      <c r="F283" s="122">
        <v>207.62</v>
      </c>
    </row>
    <row r="284" spans="1:6" x14ac:dyDescent="0.25">
      <c r="A284" s="71" t="s">
        <v>317</v>
      </c>
      <c r="B284" s="126">
        <v>1435.078</v>
      </c>
      <c r="C284" s="72">
        <v>1</v>
      </c>
      <c r="D284" s="73">
        <v>5</v>
      </c>
      <c r="E284" s="74">
        <v>20</v>
      </c>
      <c r="F284" s="122">
        <v>1435.078</v>
      </c>
    </row>
    <row r="285" spans="1:6" ht="12.75" customHeight="1" x14ac:dyDescent="0.25">
      <c r="A285" s="71" t="s">
        <v>319</v>
      </c>
      <c r="B285" s="126">
        <v>112.5284</v>
      </c>
      <c r="C285" s="72">
        <v>1</v>
      </c>
      <c r="D285" s="73">
        <v>4</v>
      </c>
      <c r="E285" s="128">
        <v>25</v>
      </c>
      <c r="F285" s="132">
        <v>112.5284</v>
      </c>
    </row>
    <row r="286" spans="1:6" x14ac:dyDescent="0.25">
      <c r="A286" s="71" t="s">
        <v>320</v>
      </c>
      <c r="B286" s="126">
        <v>15.9428</v>
      </c>
      <c r="C286" s="72">
        <v>6</v>
      </c>
      <c r="D286" s="73">
        <v>1</v>
      </c>
      <c r="E286" s="74">
        <v>100</v>
      </c>
      <c r="F286" s="122">
        <v>95.656800000000004</v>
      </c>
    </row>
    <row r="287" spans="1:6" x14ac:dyDescent="0.25">
      <c r="A287" s="71" t="s">
        <v>321</v>
      </c>
      <c r="B287" s="126">
        <v>17.462599999999998</v>
      </c>
      <c r="C287" s="72">
        <v>6</v>
      </c>
      <c r="D287" s="73">
        <v>1</v>
      </c>
      <c r="E287" s="74">
        <v>100</v>
      </c>
      <c r="F287" s="132">
        <v>104.7756</v>
      </c>
    </row>
    <row r="288" spans="1:6" x14ac:dyDescent="0.25">
      <c r="A288" s="71" t="s">
        <v>324</v>
      </c>
      <c r="B288" s="126">
        <v>67.968000000000004</v>
      </c>
      <c r="C288" s="72">
        <v>2</v>
      </c>
      <c r="D288" s="73">
        <v>5</v>
      </c>
      <c r="E288" s="74">
        <v>20</v>
      </c>
      <c r="F288" s="122">
        <v>135.93600000000001</v>
      </c>
    </row>
    <row r="289" spans="1:6" x14ac:dyDescent="0.25">
      <c r="A289" s="71" t="s">
        <v>325</v>
      </c>
      <c r="B289" s="126">
        <v>298.79950000000002</v>
      </c>
      <c r="C289" s="72">
        <v>1</v>
      </c>
      <c r="D289" s="73">
        <v>6</v>
      </c>
      <c r="E289" s="74">
        <v>16.7</v>
      </c>
      <c r="F289" s="122">
        <v>298.79950000000002</v>
      </c>
    </row>
    <row r="290" spans="1:6" x14ac:dyDescent="0.25">
      <c r="A290" s="71" t="s">
        <v>326</v>
      </c>
      <c r="B290" s="126">
        <v>26.773199999999999</v>
      </c>
      <c r="C290" s="72">
        <v>3</v>
      </c>
      <c r="D290" s="73">
        <v>1</v>
      </c>
      <c r="E290" s="74">
        <v>100</v>
      </c>
      <c r="F290" s="122">
        <v>80.319599999999994</v>
      </c>
    </row>
    <row r="291" spans="1:6" x14ac:dyDescent="0.25">
      <c r="A291" s="71" t="s">
        <v>327</v>
      </c>
      <c r="B291" s="126">
        <v>7.5472000000000001</v>
      </c>
      <c r="C291" s="72">
        <v>4</v>
      </c>
      <c r="D291" s="73">
        <v>2</v>
      </c>
      <c r="E291" s="74">
        <v>50</v>
      </c>
      <c r="F291" s="122">
        <v>30.188800000000001</v>
      </c>
    </row>
    <row r="292" spans="1:6" ht="12.75" customHeight="1" x14ac:dyDescent="0.25">
      <c r="A292" s="71" t="s">
        <v>328</v>
      </c>
      <c r="B292" s="126">
        <v>26.415400000000002</v>
      </c>
      <c r="C292" s="72">
        <v>3</v>
      </c>
      <c r="D292" s="73">
        <v>2</v>
      </c>
      <c r="E292" s="74">
        <v>50</v>
      </c>
      <c r="F292" s="132">
        <v>79.246200000000002</v>
      </c>
    </row>
    <row r="293" spans="1:6" ht="12.75" customHeight="1" x14ac:dyDescent="0.25">
      <c r="A293" s="71" t="s">
        <v>329</v>
      </c>
      <c r="B293" s="126">
        <v>52.821199999999997</v>
      </c>
      <c r="C293" s="72">
        <v>4</v>
      </c>
      <c r="D293" s="73">
        <v>1</v>
      </c>
      <c r="E293" s="74">
        <v>100</v>
      </c>
      <c r="F293" s="122">
        <v>211.28479999999999</v>
      </c>
    </row>
    <row r="294" spans="1:6" x14ac:dyDescent="0.25">
      <c r="A294" s="71" t="s">
        <v>330</v>
      </c>
      <c r="B294" s="126">
        <v>25.308599999999998</v>
      </c>
      <c r="C294" s="72">
        <v>2</v>
      </c>
      <c r="D294" s="73">
        <v>1</v>
      </c>
      <c r="E294" s="74">
        <v>100</v>
      </c>
      <c r="F294" s="122">
        <v>50.617199999999997</v>
      </c>
    </row>
    <row r="295" spans="1:6" x14ac:dyDescent="0.25">
      <c r="A295" s="71" t="s">
        <v>331</v>
      </c>
      <c r="B295" s="126">
        <v>118.19799999999999</v>
      </c>
      <c r="C295" s="72">
        <v>4</v>
      </c>
      <c r="D295" s="73">
        <v>5</v>
      </c>
      <c r="E295" s="74">
        <v>20</v>
      </c>
      <c r="F295" s="122">
        <v>472.79199999999997</v>
      </c>
    </row>
    <row r="296" spans="1:6" x14ac:dyDescent="0.25">
      <c r="A296" s="71" t="s">
        <v>332</v>
      </c>
      <c r="B296" s="126">
        <v>34.106000000000002</v>
      </c>
      <c r="C296" s="72">
        <v>3</v>
      </c>
      <c r="D296" s="73">
        <v>1</v>
      </c>
      <c r="E296" s="74">
        <v>100</v>
      </c>
      <c r="F296" s="122">
        <v>102.31800000000001</v>
      </c>
    </row>
    <row r="297" spans="1:6" x14ac:dyDescent="0.25">
      <c r="A297" s="71" t="s">
        <v>333</v>
      </c>
      <c r="B297" s="126">
        <v>30.715499999999999</v>
      </c>
      <c r="C297" s="72">
        <v>2</v>
      </c>
      <c r="D297" s="73">
        <v>2</v>
      </c>
      <c r="E297" s="74">
        <v>50</v>
      </c>
      <c r="F297" s="122">
        <v>61.430999999999997</v>
      </c>
    </row>
    <row r="298" spans="1:6" ht="12.75" customHeight="1" x14ac:dyDescent="0.25">
      <c r="A298" s="71" t="s">
        <v>334</v>
      </c>
      <c r="B298" s="126">
        <v>41.100900000000003</v>
      </c>
      <c r="C298" s="72">
        <v>6</v>
      </c>
      <c r="D298" s="73">
        <v>2</v>
      </c>
      <c r="E298" s="74">
        <v>50</v>
      </c>
      <c r="F298" s="122">
        <v>246.60540000000003</v>
      </c>
    </row>
    <row r="299" spans="1:6" ht="15.75" customHeight="1" x14ac:dyDescent="0.25">
      <c r="A299" s="174" t="s">
        <v>156</v>
      </c>
      <c r="B299" s="175"/>
      <c r="C299" s="175"/>
      <c r="D299" s="176"/>
      <c r="E299" s="63"/>
      <c r="F299" s="75">
        <f>SUM(F282:F298)</f>
        <v>4698.3169000000007</v>
      </c>
    </row>
    <row r="300" spans="1:6" ht="15.75" customHeight="1" x14ac:dyDescent="0.25">
      <c r="A300" s="76"/>
      <c r="B300" s="76"/>
      <c r="C300" s="76"/>
      <c r="D300" s="76"/>
      <c r="E300" s="77"/>
      <c r="F300" s="78"/>
    </row>
    <row r="301" spans="1:6" ht="15.75" customHeight="1" x14ac:dyDescent="0.25">
      <c r="A301" s="145" t="s">
        <v>278</v>
      </c>
      <c r="B301" s="146"/>
      <c r="C301" s="146"/>
      <c r="D301" s="147"/>
    </row>
    <row r="302" spans="1:6" ht="38.25" x14ac:dyDescent="0.25">
      <c r="A302" s="57" t="s">
        <v>3</v>
      </c>
      <c r="B302" s="57" t="s">
        <v>108</v>
      </c>
      <c r="C302" s="57" t="s">
        <v>109</v>
      </c>
      <c r="D302" s="79" t="s">
        <v>272</v>
      </c>
    </row>
    <row r="303" spans="1:6" ht="15.75" customHeight="1" x14ac:dyDescent="0.25">
      <c r="A303" s="23" t="s">
        <v>265</v>
      </c>
      <c r="B303" s="67">
        <f>F299</f>
        <v>4698.3169000000007</v>
      </c>
      <c r="C303" s="67">
        <f>B303/12</f>
        <v>391.52640833333339</v>
      </c>
      <c r="D303" s="80">
        <f>C303</f>
        <v>391.52640833333339</v>
      </c>
    </row>
    <row r="305" spans="1:7" ht="15.75" customHeight="1" x14ac:dyDescent="0.25">
      <c r="A305" s="145" t="s">
        <v>279</v>
      </c>
      <c r="B305" s="146"/>
      <c r="C305" s="146"/>
      <c r="D305" s="147"/>
    </row>
    <row r="306" spans="1:7" ht="15.75" customHeight="1" x14ac:dyDescent="0.25">
      <c r="A306" s="57" t="s">
        <v>148</v>
      </c>
      <c r="B306" s="58" t="s">
        <v>252</v>
      </c>
      <c r="C306" s="58" t="s">
        <v>150</v>
      </c>
      <c r="D306" s="25" t="s">
        <v>4</v>
      </c>
    </row>
    <row r="307" spans="1:7" ht="15.75" customHeight="1" x14ac:dyDescent="0.25">
      <c r="A307" s="81"/>
      <c r="B307" s="41"/>
      <c r="C307" s="82"/>
      <c r="D307" s="62">
        <f>B307*C307</f>
        <v>0</v>
      </c>
    </row>
    <row r="308" spans="1:7" ht="15.75" customHeight="1" x14ac:dyDescent="0.25">
      <c r="A308" s="81"/>
      <c r="B308" s="41"/>
      <c r="C308" s="82"/>
      <c r="D308" s="62">
        <f t="shared" ref="D308:D309" si="38">B308*C308</f>
        <v>0</v>
      </c>
    </row>
    <row r="309" spans="1:7" ht="15.75" customHeight="1" x14ac:dyDescent="0.25">
      <c r="A309" s="81"/>
      <c r="B309" s="41"/>
      <c r="C309" s="82"/>
      <c r="D309" s="62">
        <f t="shared" si="38"/>
        <v>0</v>
      </c>
    </row>
    <row r="310" spans="1:7" ht="15.75" customHeight="1" x14ac:dyDescent="0.25">
      <c r="A310" s="177" t="s">
        <v>241</v>
      </c>
      <c r="B310" s="178"/>
      <c r="C310" s="179"/>
      <c r="D310" s="63">
        <f>SUM(D307:D309)</f>
        <v>0</v>
      </c>
    </row>
    <row r="311" spans="1:7" ht="15.75" customHeight="1" x14ac:dyDescent="0.25">
      <c r="A311" s="164" t="s">
        <v>271</v>
      </c>
      <c r="B311" s="164"/>
      <c r="C311" s="164"/>
      <c r="D311" s="63">
        <f>D310</f>
        <v>0</v>
      </c>
    </row>
    <row r="313" spans="1:7" ht="15.75" customHeight="1" x14ac:dyDescent="0.25">
      <c r="A313" s="148" t="s">
        <v>258</v>
      </c>
      <c r="B313" s="148"/>
      <c r="C313" s="148"/>
      <c r="D313" s="148"/>
      <c r="E313" s="148"/>
      <c r="F313" s="148"/>
      <c r="G313" s="148"/>
    </row>
    <row r="314" spans="1:7" ht="15.75" customHeight="1" x14ac:dyDescent="0.25">
      <c r="A314" s="22"/>
      <c r="B314" s="22"/>
      <c r="C314" s="22"/>
      <c r="E314" s="22"/>
    </row>
    <row r="315" spans="1:7" ht="15.75" customHeight="1" x14ac:dyDescent="0.25">
      <c r="A315" s="145" t="s">
        <v>280</v>
      </c>
      <c r="B315" s="146"/>
      <c r="C315" s="146"/>
      <c r="D315" s="146"/>
      <c r="E315" s="147"/>
    </row>
    <row r="316" spans="1:7" ht="38.25" x14ac:dyDescent="0.25">
      <c r="A316" s="84" t="s">
        <v>3</v>
      </c>
      <c r="B316" s="85" t="s">
        <v>157</v>
      </c>
      <c r="C316" s="85" t="s">
        <v>158</v>
      </c>
      <c r="D316" s="85" t="s">
        <v>242</v>
      </c>
      <c r="E316" s="84" t="s">
        <v>15</v>
      </c>
    </row>
    <row r="317" spans="1:7" ht="15.75" customHeight="1" x14ac:dyDescent="0.25">
      <c r="A317" s="23" t="s">
        <v>265</v>
      </c>
      <c r="B317" s="62">
        <f>C278</f>
        <v>58.302</v>
      </c>
      <c r="C317" s="62">
        <f>D303</f>
        <v>391.52640833333339</v>
      </c>
      <c r="D317" s="62">
        <f>D311</f>
        <v>0</v>
      </c>
      <c r="E317" s="80">
        <f>SUM(B317:D317)</f>
        <v>449.82840833333341</v>
      </c>
    </row>
    <row r="319" spans="1:7" ht="15.75" customHeight="1" x14ac:dyDescent="0.25">
      <c r="A319" s="152" t="s">
        <v>119</v>
      </c>
      <c r="B319" s="152"/>
      <c r="C319" s="152"/>
      <c r="D319" s="152"/>
      <c r="E319" s="152"/>
      <c r="F319" s="152"/>
      <c r="G319" s="152"/>
    </row>
    <row r="320" spans="1:7" ht="15.75" customHeight="1" x14ac:dyDescent="0.25">
      <c r="A320" s="150"/>
      <c r="B320" s="150"/>
      <c r="C320" s="150"/>
      <c r="D320" s="150"/>
      <c r="E320" s="150"/>
      <c r="F320" s="150"/>
    </row>
    <row r="321" spans="1:7" ht="27" customHeight="1" x14ac:dyDescent="0.25">
      <c r="A321" s="151" t="s">
        <v>142</v>
      </c>
      <c r="B321" s="151"/>
      <c r="C321" s="37"/>
      <c r="D321" s="37"/>
      <c r="E321" s="37"/>
      <c r="F321" s="37"/>
    </row>
    <row r="322" spans="1:7" ht="15.75" customHeight="1" x14ac:dyDescent="0.25">
      <c r="A322" s="86" t="s">
        <v>143</v>
      </c>
      <c r="B322" s="87">
        <v>0.06</v>
      </c>
      <c r="C322" s="37"/>
      <c r="D322" s="37"/>
      <c r="E322" s="37"/>
      <c r="F322" s="37"/>
    </row>
    <row r="323" spans="1:7" ht="15.75" customHeight="1" x14ac:dyDescent="0.25">
      <c r="A323" s="86" t="s">
        <v>144</v>
      </c>
      <c r="B323" s="87">
        <v>8.6499999999999994E-2</v>
      </c>
      <c r="C323" s="37"/>
      <c r="D323" s="37"/>
      <c r="E323" s="37"/>
      <c r="F323" s="37"/>
    </row>
    <row r="324" spans="1:7" ht="15.75" customHeight="1" x14ac:dyDescent="0.25">
      <c r="A324" s="86" t="s">
        <v>145</v>
      </c>
      <c r="B324" s="87">
        <v>0.06</v>
      </c>
      <c r="C324" s="37"/>
      <c r="D324" s="37"/>
      <c r="E324" s="37"/>
      <c r="F324" s="37"/>
    </row>
    <row r="326" spans="1:7" ht="15.75" customHeight="1" x14ac:dyDescent="0.25">
      <c r="A326" s="141" t="s">
        <v>119</v>
      </c>
      <c r="B326" s="141"/>
      <c r="C326" s="141"/>
      <c r="D326" s="141"/>
    </row>
    <row r="327" spans="1:7" ht="15.75" customHeight="1" x14ac:dyDescent="0.25">
      <c r="A327" s="25" t="s">
        <v>3</v>
      </c>
      <c r="B327" s="25" t="s">
        <v>1</v>
      </c>
      <c r="C327" s="25" t="s">
        <v>2</v>
      </c>
      <c r="D327" s="25" t="s">
        <v>4</v>
      </c>
    </row>
    <row r="328" spans="1:7" ht="15.75" customHeight="1" x14ac:dyDescent="0.25">
      <c r="A328" s="23" t="s">
        <v>3</v>
      </c>
      <c r="B328" s="88">
        <f>G41+E148+E203+D265+E317</f>
        <v>4255.7784654646348</v>
      </c>
      <c r="C328" s="89">
        <f>((1+$B$322)/(1-$B$323-$B$324))-1</f>
        <v>0.24194493263034578</v>
      </c>
      <c r="D328" s="24">
        <f>B328*C328</f>
        <v>1029.6640341165173</v>
      </c>
      <c r="E328" s="31"/>
      <c r="F328" s="90"/>
      <c r="G328" s="90"/>
    </row>
    <row r="330" spans="1:7" ht="15.75" customHeight="1" x14ac:dyDescent="0.25">
      <c r="A330" s="149" t="s">
        <v>146</v>
      </c>
      <c r="B330" s="149"/>
      <c r="C330" s="149"/>
      <c r="D330" s="149"/>
      <c r="E330" s="149"/>
      <c r="F330" s="149"/>
      <c r="G330" s="149"/>
    </row>
    <row r="332" spans="1:7" ht="15.75" customHeight="1" x14ac:dyDescent="0.25">
      <c r="A332" s="139" t="s">
        <v>147</v>
      </c>
      <c r="B332" s="140"/>
      <c r="C332" s="91"/>
      <c r="D332" s="10"/>
    </row>
    <row r="333" spans="1:7" ht="15.75" customHeight="1" x14ac:dyDescent="0.25">
      <c r="A333" s="26" t="s">
        <v>120</v>
      </c>
      <c r="B333" s="25" t="s">
        <v>266</v>
      </c>
      <c r="C333" s="22"/>
      <c r="D333" s="92"/>
      <c r="E333" s="92"/>
      <c r="F333" s="92"/>
    </row>
    <row r="334" spans="1:7" ht="15.75" customHeight="1" x14ac:dyDescent="0.25">
      <c r="A334" s="83" t="s">
        <v>121</v>
      </c>
      <c r="B334" s="27">
        <f>G41</f>
        <v>1554.33</v>
      </c>
      <c r="C334" s="32"/>
      <c r="D334" s="32"/>
      <c r="E334" s="32"/>
      <c r="F334" s="32"/>
    </row>
    <row r="335" spans="1:7" ht="15.75" customHeight="1" x14ac:dyDescent="0.25">
      <c r="A335" s="83" t="s">
        <v>122</v>
      </c>
      <c r="B335" s="27">
        <f>E148</f>
        <v>1615.9554199999998</v>
      </c>
      <c r="C335" s="32"/>
      <c r="D335" s="32"/>
      <c r="E335" s="32"/>
      <c r="F335" s="32"/>
    </row>
    <row r="336" spans="1:7" ht="15.75" customHeight="1" x14ac:dyDescent="0.25">
      <c r="A336" s="83" t="s">
        <v>123</v>
      </c>
      <c r="B336" s="27">
        <f>E203</f>
        <v>200.31810188055556</v>
      </c>
      <c r="C336" s="32"/>
      <c r="D336" s="32"/>
      <c r="E336" s="32"/>
      <c r="F336" s="32"/>
    </row>
    <row r="337" spans="1:6" x14ac:dyDescent="0.25">
      <c r="A337" s="83" t="s">
        <v>124</v>
      </c>
      <c r="B337" s="27">
        <f>D265</f>
        <v>435.34653525074606</v>
      </c>
      <c r="C337" s="32"/>
      <c r="D337" s="32"/>
      <c r="E337" s="32"/>
      <c r="F337" s="32"/>
    </row>
    <row r="338" spans="1:6" ht="15.75" customHeight="1" x14ac:dyDescent="0.25">
      <c r="A338" s="83" t="s">
        <v>125</v>
      </c>
      <c r="B338" s="27">
        <f>E317</f>
        <v>449.82840833333341</v>
      </c>
      <c r="C338" s="32"/>
      <c r="D338" s="32"/>
      <c r="E338" s="32"/>
      <c r="F338" s="32"/>
    </row>
    <row r="339" spans="1:6" ht="15.75" customHeight="1" x14ac:dyDescent="0.25">
      <c r="A339" s="83" t="s">
        <v>126</v>
      </c>
      <c r="B339" s="27">
        <f>D328</f>
        <v>1029.6640341165173</v>
      </c>
      <c r="C339" s="32"/>
      <c r="D339" s="32"/>
      <c r="E339" s="32"/>
      <c r="F339" s="32"/>
    </row>
    <row r="340" spans="1:6" ht="15.75" customHeight="1" x14ac:dyDescent="0.25">
      <c r="A340" s="99" t="s">
        <v>127</v>
      </c>
      <c r="B340" s="93">
        <f>SUM(B334:B339)</f>
        <v>5285.4424995811523</v>
      </c>
      <c r="C340" s="94"/>
      <c r="D340" s="94"/>
      <c r="E340" s="94"/>
      <c r="F340" s="94"/>
    </row>
    <row r="341" spans="1:6" ht="15.75" customHeight="1" x14ac:dyDescent="0.25">
      <c r="A341" s="99" t="s">
        <v>244</v>
      </c>
      <c r="B341" s="95">
        <v>1</v>
      </c>
      <c r="C341" s="96"/>
      <c r="D341" s="96"/>
      <c r="E341" s="96"/>
      <c r="F341" s="96"/>
    </row>
    <row r="342" spans="1:6" ht="15.75" customHeight="1" x14ac:dyDescent="0.25">
      <c r="A342" s="26" t="s">
        <v>245</v>
      </c>
      <c r="B342" s="97">
        <f>B340*B341</f>
        <v>5285.4424995811523</v>
      </c>
      <c r="C342" s="35"/>
      <c r="D342" s="35"/>
      <c r="E342" s="35"/>
      <c r="F342" s="35"/>
    </row>
    <row r="343" spans="1:6" ht="15.75" customHeight="1" x14ac:dyDescent="0.25">
      <c r="A343" s="26" t="s">
        <v>246</v>
      </c>
      <c r="B343" s="97">
        <f>SUM(B342)</f>
        <v>5285.4424995811523</v>
      </c>
    </row>
    <row r="344" spans="1:6" ht="15.75" customHeight="1" x14ac:dyDescent="0.25">
      <c r="A344" s="26" t="s">
        <v>247</v>
      </c>
      <c r="B344" s="97">
        <f>B343*12</f>
        <v>63425.309994973824</v>
      </c>
    </row>
    <row r="345" spans="1:6" ht="15.75" customHeight="1" x14ac:dyDescent="0.25">
      <c r="A345" s="98"/>
    </row>
  </sheetData>
  <mergeCells count="92">
    <mergeCell ref="A29:E29"/>
    <mergeCell ref="A1:G1"/>
    <mergeCell ref="A2:G2"/>
    <mergeCell ref="A4:G4"/>
    <mergeCell ref="A6:G6"/>
    <mergeCell ref="A8:B8"/>
    <mergeCell ref="A11:G11"/>
    <mergeCell ref="A13:D13"/>
    <mergeCell ref="A17:G17"/>
    <mergeCell ref="A19:D19"/>
    <mergeCell ref="A23:G23"/>
    <mergeCell ref="A25:E25"/>
    <mergeCell ref="A84:D84"/>
    <mergeCell ref="A33:D33"/>
    <mergeCell ref="A37:G37"/>
    <mergeCell ref="A39:G39"/>
    <mergeCell ref="A43:G43"/>
    <mergeCell ref="A45:G45"/>
    <mergeCell ref="A47:D47"/>
    <mergeCell ref="A51:D51"/>
    <mergeCell ref="A55:E55"/>
    <mergeCell ref="A59:E59"/>
    <mergeCell ref="A70:G70"/>
    <mergeCell ref="A72:B72"/>
    <mergeCell ref="A125:G125"/>
    <mergeCell ref="A88:D88"/>
    <mergeCell ref="A92:D92"/>
    <mergeCell ref="A96:G96"/>
    <mergeCell ref="A97:G97"/>
    <mergeCell ref="A99:E99"/>
    <mergeCell ref="A103:E103"/>
    <mergeCell ref="A107:D107"/>
    <mergeCell ref="A111:G111"/>
    <mergeCell ref="A113:D113"/>
    <mergeCell ref="A117:D117"/>
    <mergeCell ref="A121:D121"/>
    <mergeCell ref="A171:D171"/>
    <mergeCell ref="A127:D127"/>
    <mergeCell ref="A131:G131"/>
    <mergeCell ref="A133:D133"/>
    <mergeCell ref="A140:F140"/>
    <mergeCell ref="A144:G144"/>
    <mergeCell ref="A146:E146"/>
    <mergeCell ref="A150:G150"/>
    <mergeCell ref="A152:B152"/>
    <mergeCell ref="A161:G161"/>
    <mergeCell ref="A163:D163"/>
    <mergeCell ref="A167:D167"/>
    <mergeCell ref="A208:G208"/>
    <mergeCell ref="A175:G175"/>
    <mergeCell ref="A177:D177"/>
    <mergeCell ref="A181:D181"/>
    <mergeCell ref="A185:D185"/>
    <mergeCell ref="A189:G189"/>
    <mergeCell ref="A191:E191"/>
    <mergeCell ref="A195:D195"/>
    <mergeCell ref="A199:G199"/>
    <mergeCell ref="A201:E201"/>
    <mergeCell ref="A205:G205"/>
    <mergeCell ref="A207:G207"/>
    <mergeCell ref="A257:D257"/>
    <mergeCell ref="A209:A210"/>
    <mergeCell ref="B209:B210"/>
    <mergeCell ref="C209:C210"/>
    <mergeCell ref="A224:D224"/>
    <mergeCell ref="A225:A226"/>
    <mergeCell ref="B225:D225"/>
    <mergeCell ref="A241:G241"/>
    <mergeCell ref="A243:D243"/>
    <mergeCell ref="A247:E247"/>
    <mergeCell ref="A251:G251"/>
    <mergeCell ref="A253:D253"/>
    <mergeCell ref="A311:C311"/>
    <mergeCell ref="A261:G261"/>
    <mergeCell ref="A263:D263"/>
    <mergeCell ref="A267:G267"/>
    <mergeCell ref="A269:D269"/>
    <mergeCell ref="A274:C274"/>
    <mergeCell ref="A276:C276"/>
    <mergeCell ref="A280:F280"/>
    <mergeCell ref="A299:D299"/>
    <mergeCell ref="A301:D301"/>
    <mergeCell ref="A305:D305"/>
    <mergeCell ref="A310:C310"/>
    <mergeCell ref="A330:G330"/>
    <mergeCell ref="A332:B332"/>
    <mergeCell ref="A313:G313"/>
    <mergeCell ref="A315:E315"/>
    <mergeCell ref="A319:G319"/>
    <mergeCell ref="A320:F320"/>
    <mergeCell ref="A321:B321"/>
    <mergeCell ref="A326:D32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7"/>
  <sheetViews>
    <sheetView topLeftCell="A43" workbookViewId="0">
      <selection activeCell="A99" sqref="A99:XFD99"/>
    </sheetView>
  </sheetViews>
  <sheetFormatPr defaultRowHeight="15.75" x14ac:dyDescent="0.25"/>
  <cols>
    <col min="1" max="1" width="9.140625" style="1"/>
    <col min="2" max="2" width="61" style="1" bestFit="1" customWidth="1"/>
    <col min="3" max="3" width="14.7109375" style="1" customWidth="1"/>
    <col min="4" max="4" width="13.7109375" style="1" customWidth="1"/>
    <col min="5" max="5" width="12.7109375" style="1" customWidth="1"/>
    <col min="6" max="6" width="12" style="1" customWidth="1"/>
    <col min="7" max="7" width="15.140625" style="1" customWidth="1"/>
    <col min="8" max="16384" width="9.140625" style="1"/>
  </cols>
  <sheetData>
    <row r="1" spans="1:4" x14ac:dyDescent="0.25">
      <c r="A1" s="173" t="s">
        <v>231</v>
      </c>
      <c r="B1" s="173"/>
      <c r="C1" s="173"/>
      <c r="D1" s="173"/>
    </row>
    <row r="2" spans="1:4" x14ac:dyDescent="0.25">
      <c r="A2" s="173" t="s">
        <v>233</v>
      </c>
      <c r="B2" s="173"/>
      <c r="C2" s="173"/>
      <c r="D2" s="173"/>
    </row>
    <row r="3" spans="1:4" x14ac:dyDescent="0.25">
      <c r="A3" s="167" t="s">
        <v>234</v>
      </c>
      <c r="B3" s="167"/>
      <c r="C3" s="167"/>
      <c r="D3" s="167"/>
    </row>
    <row r="6" spans="1:4" x14ac:dyDescent="0.25">
      <c r="A6" s="172" t="s">
        <v>159</v>
      </c>
      <c r="B6" s="172"/>
      <c r="C6" s="172"/>
      <c r="D6" s="4"/>
    </row>
    <row r="7" spans="1:4" ht="16.5" thickBot="1" x14ac:dyDescent="0.3">
      <c r="A7" s="4"/>
      <c r="B7" s="4"/>
      <c r="C7" s="4"/>
      <c r="D7" s="4"/>
    </row>
    <row r="8" spans="1:4" ht="16.5" thickBot="1" x14ac:dyDescent="0.3">
      <c r="A8" s="5">
        <v>1</v>
      </c>
      <c r="B8" s="6" t="s">
        <v>160</v>
      </c>
      <c r="C8" s="6" t="s">
        <v>161</v>
      </c>
      <c r="D8" s="4"/>
    </row>
    <row r="9" spans="1:4" ht="16.5" thickBot="1" x14ac:dyDescent="0.3">
      <c r="A9" s="7" t="s">
        <v>162</v>
      </c>
      <c r="B9" s="8" t="s">
        <v>163</v>
      </c>
      <c r="C9" s="9">
        <f>'JARDINEIRO - Custo por Trabalha'!B9</f>
        <v>1554.33</v>
      </c>
      <c r="D9" s="4"/>
    </row>
    <row r="10" spans="1:4" ht="16.5" thickBot="1" x14ac:dyDescent="0.3">
      <c r="A10" s="7" t="s">
        <v>164</v>
      </c>
      <c r="B10" s="8" t="s">
        <v>165</v>
      </c>
      <c r="C10" s="9">
        <f>'ASG - Custo por trabalhador'!D41</f>
        <v>0</v>
      </c>
      <c r="D10" s="4"/>
    </row>
    <row r="11" spans="1:4" ht="16.5" thickBot="1" x14ac:dyDescent="0.3">
      <c r="A11" s="7" t="s">
        <v>166</v>
      </c>
      <c r="B11" s="8" t="s">
        <v>167</v>
      </c>
      <c r="C11" s="9">
        <f>'ASG - Custo por trabalhador'!D41</f>
        <v>0</v>
      </c>
      <c r="D11" s="4"/>
    </row>
    <row r="12" spans="1:4" ht="16.5" thickBot="1" x14ac:dyDescent="0.3">
      <c r="A12" s="7" t="s">
        <v>168</v>
      </c>
      <c r="B12" s="8" t="s">
        <v>11</v>
      </c>
      <c r="C12" s="9">
        <f>'ASG - Custo por trabalhador'!E41</f>
        <v>0</v>
      </c>
      <c r="D12" s="4"/>
    </row>
    <row r="13" spans="1:4" ht="16.5" thickBot="1" x14ac:dyDescent="0.3">
      <c r="A13" s="7" t="s">
        <v>169</v>
      </c>
      <c r="B13" s="8" t="s">
        <v>170</v>
      </c>
      <c r="C13" s="9">
        <f>'ASG - Custo por trabalhador'!F41</f>
        <v>0</v>
      </c>
      <c r="D13" s="4"/>
    </row>
    <row r="14" spans="1:4" ht="16.5" thickBot="1" x14ac:dyDescent="0.3">
      <c r="A14" s="7" t="s">
        <v>171</v>
      </c>
      <c r="B14" s="8" t="s">
        <v>173</v>
      </c>
      <c r="C14" s="9">
        <f>'ASG - Custo por trabalhador'!C41</f>
        <v>0</v>
      </c>
      <c r="D14" s="4"/>
    </row>
    <row r="15" spans="1:4" ht="16.5" thickBot="1" x14ac:dyDescent="0.3">
      <c r="A15" s="169" t="s">
        <v>15</v>
      </c>
      <c r="B15" s="170"/>
      <c r="C15" s="9">
        <f>SUM(C9:C14)</f>
        <v>1554.33</v>
      </c>
      <c r="D15" s="103"/>
    </row>
    <row r="16" spans="1:4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172" t="s">
        <v>174</v>
      </c>
      <c r="B18" s="172"/>
      <c r="C18" s="172"/>
      <c r="D18" s="4"/>
    </row>
    <row r="19" spans="1:4" x14ac:dyDescent="0.25">
      <c r="A19" s="10"/>
      <c r="B19" s="4"/>
      <c r="C19" s="4"/>
      <c r="D19" s="4"/>
    </row>
    <row r="20" spans="1:4" x14ac:dyDescent="0.25">
      <c r="A20" s="168" t="s">
        <v>175</v>
      </c>
      <c r="B20" s="168"/>
      <c r="C20" s="168"/>
      <c r="D20" s="4"/>
    </row>
    <row r="21" spans="1:4" ht="16.5" thickBot="1" x14ac:dyDescent="0.3">
      <c r="A21" s="4"/>
      <c r="B21" s="4"/>
      <c r="C21" s="4"/>
      <c r="D21" s="4"/>
    </row>
    <row r="22" spans="1:4" ht="16.5" thickBot="1" x14ac:dyDescent="0.3">
      <c r="A22" s="5" t="s">
        <v>176</v>
      </c>
      <c r="B22" s="6" t="s">
        <v>177</v>
      </c>
      <c r="C22" s="6" t="s">
        <v>161</v>
      </c>
      <c r="D22" s="4"/>
    </row>
    <row r="23" spans="1:4" ht="16.5" thickBot="1" x14ac:dyDescent="0.3">
      <c r="A23" s="7" t="s">
        <v>162</v>
      </c>
      <c r="B23" s="8" t="s">
        <v>178</v>
      </c>
      <c r="C23" s="11">
        <f>'JARDINEIRO - Custo por Trabalha'!D49</f>
        <v>129.52749999999997</v>
      </c>
      <c r="D23" s="4"/>
    </row>
    <row r="24" spans="1:4" ht="16.5" thickBot="1" x14ac:dyDescent="0.3">
      <c r="A24" s="7" t="s">
        <v>164</v>
      </c>
      <c r="B24" s="8" t="s">
        <v>179</v>
      </c>
      <c r="C24" s="11">
        <f>'JARDINEIRO - Custo por Trabalha'!C61+'JARDINEIRO - Custo por Trabalha'!D61</f>
        <v>172.70333333333329</v>
      </c>
      <c r="D24" s="4"/>
    </row>
    <row r="25" spans="1:4" ht="16.5" thickBot="1" x14ac:dyDescent="0.3">
      <c r="A25" s="169" t="s">
        <v>15</v>
      </c>
      <c r="B25" s="170"/>
      <c r="C25" s="11">
        <f>SUM(C23:C24)</f>
        <v>302.23083333333329</v>
      </c>
      <c r="D25" s="4"/>
    </row>
    <row r="26" spans="1:4" x14ac:dyDescent="0.25">
      <c r="A26" s="4"/>
      <c r="B26" s="4"/>
      <c r="C26" s="4"/>
      <c r="D26" s="4"/>
    </row>
    <row r="27" spans="1:4" ht="32.25" customHeight="1" x14ac:dyDescent="0.25">
      <c r="A27" s="171" t="s">
        <v>180</v>
      </c>
      <c r="B27" s="171"/>
      <c r="C27" s="171"/>
      <c r="D27" s="171"/>
    </row>
    <row r="28" spans="1:4" ht="16.5" thickBot="1" x14ac:dyDescent="0.3">
      <c r="A28" s="4"/>
      <c r="B28" s="4"/>
      <c r="C28" s="4"/>
      <c r="D28" s="4"/>
    </row>
    <row r="29" spans="1:4" ht="16.5" thickBot="1" x14ac:dyDescent="0.3">
      <c r="A29" s="5" t="s">
        <v>181</v>
      </c>
      <c r="B29" s="6" t="s">
        <v>182</v>
      </c>
      <c r="C29" s="6" t="s">
        <v>183</v>
      </c>
      <c r="D29" s="6" t="s">
        <v>161</v>
      </c>
    </row>
    <row r="30" spans="1:4" ht="16.5" thickBot="1" x14ac:dyDescent="0.3">
      <c r="A30" s="7" t="s">
        <v>162</v>
      </c>
      <c r="B30" s="8" t="s">
        <v>184</v>
      </c>
      <c r="C30" s="12">
        <f>'JARDINEIRO - Custo por Trabalha'!B74</f>
        <v>0.2</v>
      </c>
      <c r="D30" s="11">
        <f>C30*'JARDINEIRO - Custo por Trabalha'!B86</f>
        <v>371.31216666666666</v>
      </c>
    </row>
    <row r="31" spans="1:4" ht="16.5" thickBot="1" x14ac:dyDescent="0.3">
      <c r="A31" s="7" t="s">
        <v>164</v>
      </c>
      <c r="B31" s="8" t="s">
        <v>185</v>
      </c>
      <c r="C31" s="12">
        <f>'JARDINEIRO - Custo por Trabalha'!B75</f>
        <v>2.5000000000000001E-2</v>
      </c>
      <c r="D31" s="11">
        <f>C31*'JARDINEIRO - Custo por Trabalha'!B86</f>
        <v>46.414020833333332</v>
      </c>
    </row>
    <row r="32" spans="1:4" ht="16.5" thickBot="1" x14ac:dyDescent="0.3">
      <c r="A32" s="7" t="s">
        <v>166</v>
      </c>
      <c r="B32" s="8" t="s">
        <v>186</v>
      </c>
      <c r="C32" s="12">
        <f>'JARDINEIRO - Custo por Trabalha'!B76</f>
        <v>0.03</v>
      </c>
      <c r="D32" s="11">
        <f>C32*'JARDINEIRO - Custo por Trabalha'!B86</f>
        <v>55.696824999999997</v>
      </c>
    </row>
    <row r="33" spans="1:4" ht="16.5" thickBot="1" x14ac:dyDescent="0.3">
      <c r="A33" s="7" t="s">
        <v>168</v>
      </c>
      <c r="B33" s="8" t="s">
        <v>187</v>
      </c>
      <c r="C33" s="12">
        <f>'JARDINEIRO - Custo por Trabalha'!B77</f>
        <v>1.4999999999999999E-2</v>
      </c>
      <c r="D33" s="11">
        <f>C33*'JARDINEIRO - Custo por Trabalha'!B86</f>
        <v>27.848412499999998</v>
      </c>
    </row>
    <row r="34" spans="1:4" ht="16.5" thickBot="1" x14ac:dyDescent="0.3">
      <c r="A34" s="7" t="s">
        <v>169</v>
      </c>
      <c r="B34" s="8" t="s">
        <v>188</v>
      </c>
      <c r="C34" s="12">
        <f>'JARDINEIRO - Custo por Trabalha'!B78</f>
        <v>0.01</v>
      </c>
      <c r="D34" s="11">
        <f>C34*'JARDINEIRO - Custo por Trabalha'!B86</f>
        <v>18.565608333333333</v>
      </c>
    </row>
    <row r="35" spans="1:4" ht="16.5" thickBot="1" x14ac:dyDescent="0.3">
      <c r="A35" s="7" t="s">
        <v>171</v>
      </c>
      <c r="B35" s="8" t="s">
        <v>28</v>
      </c>
      <c r="C35" s="12">
        <f>'JARDINEIRO - Custo por Trabalha'!B79</f>
        <v>6.0000000000000001E-3</v>
      </c>
      <c r="D35" s="11">
        <f>C35*'JARDINEIRO - Custo por Trabalha'!B86</f>
        <v>11.139365</v>
      </c>
    </row>
    <row r="36" spans="1:4" ht="16.5" thickBot="1" x14ac:dyDescent="0.3">
      <c r="A36" s="7" t="s">
        <v>172</v>
      </c>
      <c r="B36" s="8" t="s">
        <v>29</v>
      </c>
      <c r="C36" s="12">
        <f>'JARDINEIRO - Custo por Trabalha'!B80</f>
        <v>2E-3</v>
      </c>
      <c r="D36" s="11">
        <f>C36*'JARDINEIRO - Custo por Trabalha'!B86</f>
        <v>3.7131216666666664</v>
      </c>
    </row>
    <row r="37" spans="1:4" ht="16.5" thickBot="1" x14ac:dyDescent="0.3">
      <c r="A37" s="7" t="s">
        <v>189</v>
      </c>
      <c r="B37" s="8" t="s">
        <v>30</v>
      </c>
      <c r="C37" s="12">
        <f>'JARDINEIRO - Custo por Trabalha'!B81</f>
        <v>0.08</v>
      </c>
      <c r="D37" s="11">
        <f>'JARDINEIRO - Custo por Trabalha'!D90</f>
        <v>148.52486666666667</v>
      </c>
    </row>
    <row r="38" spans="1:4" ht="16.5" thickBot="1" x14ac:dyDescent="0.3">
      <c r="A38" s="169" t="s">
        <v>190</v>
      </c>
      <c r="B38" s="170"/>
      <c r="C38" s="13"/>
      <c r="D38" s="11">
        <f>SUM(D30:D37)</f>
        <v>683.21438666666666</v>
      </c>
    </row>
    <row r="39" spans="1:4" x14ac:dyDescent="0.25">
      <c r="A39" s="4"/>
      <c r="B39" s="4"/>
      <c r="C39" s="4"/>
      <c r="D39" s="4"/>
    </row>
    <row r="40" spans="1:4" x14ac:dyDescent="0.25">
      <c r="A40" s="168" t="s">
        <v>191</v>
      </c>
      <c r="B40" s="168"/>
      <c r="C40" s="168"/>
      <c r="D40" s="4"/>
    </row>
    <row r="41" spans="1:4" ht="16.5" thickBot="1" x14ac:dyDescent="0.3">
      <c r="A41" s="4"/>
      <c r="B41" s="4"/>
      <c r="C41" s="4"/>
      <c r="D41" s="4"/>
    </row>
    <row r="42" spans="1:4" ht="16.5" thickBot="1" x14ac:dyDescent="0.3">
      <c r="A42" s="5" t="s">
        <v>192</v>
      </c>
      <c r="B42" s="6" t="s">
        <v>193</v>
      </c>
      <c r="C42" s="6" t="s">
        <v>161</v>
      </c>
      <c r="D42" s="4"/>
    </row>
    <row r="43" spans="1:4" ht="16.5" thickBot="1" x14ac:dyDescent="0.3">
      <c r="A43" s="7" t="s">
        <v>162</v>
      </c>
      <c r="B43" s="8" t="s">
        <v>194</v>
      </c>
      <c r="C43" s="11">
        <f>'JARDINEIRO - Custo por Trabalha'!D109</f>
        <v>91.540200000000013</v>
      </c>
      <c r="D43" s="4"/>
    </row>
    <row r="44" spans="1:4" ht="16.5" thickBot="1" x14ac:dyDescent="0.3">
      <c r="A44" s="7" t="s">
        <v>164</v>
      </c>
      <c r="B44" s="8" t="s">
        <v>195</v>
      </c>
      <c r="C44" s="11">
        <f>'JARDINEIRO - Custo por Trabalha'!D123</f>
        <v>466.29</v>
      </c>
      <c r="D44" s="4"/>
    </row>
    <row r="45" spans="1:4" ht="16.5" thickBot="1" x14ac:dyDescent="0.3">
      <c r="A45" s="7" t="s">
        <v>166</v>
      </c>
      <c r="B45" s="8" t="s">
        <v>243</v>
      </c>
      <c r="C45" s="11">
        <f>'JARDINEIRO - Custo por Trabalha'!D142</f>
        <v>0</v>
      </c>
      <c r="D45" s="4"/>
    </row>
    <row r="46" spans="1:4" ht="16.5" thickBot="1" x14ac:dyDescent="0.3">
      <c r="A46" s="7" t="s">
        <v>168</v>
      </c>
      <c r="B46" s="8" t="s">
        <v>262</v>
      </c>
      <c r="C46" s="11">
        <f>'JARDINEIRO - Custo por Trabalha'!E142</f>
        <v>72.680000000000007</v>
      </c>
      <c r="D46" s="4"/>
    </row>
    <row r="47" spans="1:4" ht="16.5" thickBot="1" x14ac:dyDescent="0.3">
      <c r="A47" s="169" t="s">
        <v>15</v>
      </c>
      <c r="B47" s="170"/>
      <c r="C47" s="11">
        <f>SUM(C43:C46)</f>
        <v>630.51019999999994</v>
      </c>
      <c r="D47" s="4"/>
    </row>
    <row r="48" spans="1:4" x14ac:dyDescent="0.25">
      <c r="A48" s="4"/>
      <c r="B48" s="4"/>
      <c r="C48" s="4"/>
      <c r="D48" s="4"/>
    </row>
    <row r="49" spans="1:4" x14ac:dyDescent="0.25">
      <c r="A49" s="4"/>
      <c r="B49" s="4"/>
      <c r="C49" s="4"/>
      <c r="D49" s="4"/>
    </row>
    <row r="50" spans="1:4" x14ac:dyDescent="0.25">
      <c r="A50" s="4"/>
      <c r="B50" s="4"/>
      <c r="C50" s="4"/>
      <c r="D50" s="4"/>
    </row>
    <row r="51" spans="1:4" x14ac:dyDescent="0.25">
      <c r="A51" s="168" t="s">
        <v>196</v>
      </c>
      <c r="B51" s="168"/>
      <c r="C51" s="168"/>
      <c r="D51" s="4"/>
    </row>
    <row r="52" spans="1:4" ht="16.5" thickBot="1" x14ac:dyDescent="0.3">
      <c r="A52" s="4"/>
      <c r="B52" s="4"/>
      <c r="C52" s="4"/>
      <c r="D52" s="4"/>
    </row>
    <row r="53" spans="1:4" ht="16.5" thickBot="1" x14ac:dyDescent="0.3">
      <c r="A53" s="5">
        <v>2</v>
      </c>
      <c r="B53" s="6" t="s">
        <v>197</v>
      </c>
      <c r="C53" s="6" t="s">
        <v>161</v>
      </c>
      <c r="D53" s="4"/>
    </row>
    <row r="54" spans="1:4" ht="16.5" thickBot="1" x14ac:dyDescent="0.3">
      <c r="A54" s="7" t="s">
        <v>176</v>
      </c>
      <c r="B54" s="8" t="s">
        <v>177</v>
      </c>
      <c r="C54" s="11">
        <f>'JARDINEIRO - Custo por Trabalha'!B148</f>
        <v>302.23083333333329</v>
      </c>
      <c r="D54" s="4"/>
    </row>
    <row r="55" spans="1:4" ht="16.5" thickBot="1" x14ac:dyDescent="0.3">
      <c r="A55" s="7" t="s">
        <v>181</v>
      </c>
      <c r="B55" s="8" t="s">
        <v>182</v>
      </c>
      <c r="C55" s="11">
        <f>'JARDINEIRO - Custo por Trabalha'!C148</f>
        <v>683.21438666666666</v>
      </c>
      <c r="D55" s="4"/>
    </row>
    <row r="56" spans="1:4" ht="16.5" thickBot="1" x14ac:dyDescent="0.3">
      <c r="A56" s="7" t="s">
        <v>192</v>
      </c>
      <c r="B56" s="8" t="s">
        <v>193</v>
      </c>
      <c r="C56" s="11">
        <f>'JARDINEIRO - Custo por Trabalha'!D148</f>
        <v>630.51019999999994</v>
      </c>
      <c r="D56" s="4"/>
    </row>
    <row r="57" spans="1:4" ht="16.5" thickBot="1" x14ac:dyDescent="0.3">
      <c r="A57" s="169" t="s">
        <v>15</v>
      </c>
      <c r="B57" s="170"/>
      <c r="C57" s="9">
        <f>SUM(C54:C56)</f>
        <v>1615.9554199999998</v>
      </c>
      <c r="D57" s="4"/>
    </row>
    <row r="58" spans="1:4" x14ac:dyDescent="0.25">
      <c r="A58" s="14"/>
      <c r="B58" s="4"/>
      <c r="C58" s="4"/>
      <c r="D58" s="4"/>
    </row>
    <row r="59" spans="1:4" x14ac:dyDescent="0.25">
      <c r="A59" s="4"/>
      <c r="B59" s="4"/>
      <c r="C59" s="4"/>
      <c r="D59" s="4"/>
    </row>
    <row r="60" spans="1:4" x14ac:dyDescent="0.25">
      <c r="A60" s="172" t="s">
        <v>198</v>
      </c>
      <c r="B60" s="172"/>
      <c r="C60" s="172"/>
      <c r="D60" s="4"/>
    </row>
    <row r="61" spans="1:4" ht="16.5" thickBot="1" x14ac:dyDescent="0.3">
      <c r="A61" s="4"/>
      <c r="B61" s="4"/>
      <c r="C61" s="4"/>
      <c r="D61" s="4"/>
    </row>
    <row r="62" spans="1:4" ht="16.5" thickBot="1" x14ac:dyDescent="0.3">
      <c r="A62" s="5">
        <v>3</v>
      </c>
      <c r="B62" s="6" t="s">
        <v>199</v>
      </c>
      <c r="C62" s="6" t="s">
        <v>161</v>
      </c>
      <c r="D62" s="4"/>
    </row>
    <row r="63" spans="1:4" ht="16.5" thickBot="1" x14ac:dyDescent="0.3">
      <c r="A63" s="7" t="s">
        <v>162</v>
      </c>
      <c r="B63" s="15" t="s">
        <v>200</v>
      </c>
      <c r="C63" s="11">
        <f>'JARDINEIRO - Custo por Trabalha'!D165*'JARDINEIRO - Custo por Trabalha'!C173</f>
        <v>98.834846249999984</v>
      </c>
      <c r="D63" s="16"/>
    </row>
    <row r="64" spans="1:4" ht="16.5" thickBot="1" x14ac:dyDescent="0.3">
      <c r="A64" s="7" t="s">
        <v>164</v>
      </c>
      <c r="B64" s="15" t="s">
        <v>201</v>
      </c>
      <c r="C64" s="11"/>
      <c r="D64" s="4"/>
    </row>
    <row r="65" spans="1:4" ht="16.5" thickBot="1" x14ac:dyDescent="0.3">
      <c r="A65" s="7" t="s">
        <v>166</v>
      </c>
      <c r="B65" s="15" t="s">
        <v>202</v>
      </c>
      <c r="C65" s="11">
        <f>'JARDINEIRO - Custo por Trabalha'!D169*'JARDINEIRO - Custo por Trabalha'!C173</f>
        <v>26.734476000000001</v>
      </c>
      <c r="D65" s="4"/>
    </row>
    <row r="66" spans="1:4" ht="16.5" thickBot="1" x14ac:dyDescent="0.3">
      <c r="A66" s="7" t="s">
        <v>168</v>
      </c>
      <c r="B66" s="15" t="s">
        <v>203</v>
      </c>
      <c r="C66" s="11">
        <f>'JARDINEIRO - Custo por Trabalha'!D179*'JARDINEIRO - Custo por Trabalha'!C187</f>
        <v>33.90444129722222</v>
      </c>
      <c r="D66" s="4"/>
    </row>
    <row r="67" spans="1:4" ht="19.5" customHeight="1" thickBot="1" x14ac:dyDescent="0.3">
      <c r="A67" s="7" t="s">
        <v>169</v>
      </c>
      <c r="B67" s="15" t="s">
        <v>204</v>
      </c>
      <c r="C67" s="11"/>
      <c r="D67" s="4"/>
    </row>
    <row r="68" spans="1:4" ht="16.5" thickBot="1" x14ac:dyDescent="0.3">
      <c r="A68" s="7" t="s">
        <v>171</v>
      </c>
      <c r="B68" s="15" t="s">
        <v>205</v>
      </c>
      <c r="C68" s="11">
        <f>'JARDINEIRO - Custo por Trabalha'!D183*'JARDINEIRO - Custo por Trabalha'!C187</f>
        <v>40.84433833333334</v>
      </c>
      <c r="D68" s="4"/>
    </row>
    <row r="69" spans="1:4" ht="16.5" thickBot="1" x14ac:dyDescent="0.3">
      <c r="A69" s="169" t="s">
        <v>15</v>
      </c>
      <c r="B69" s="170"/>
      <c r="C69" s="11">
        <f>SUM(C63:C68)</f>
        <v>200.31810188055556</v>
      </c>
      <c r="D69" s="4"/>
    </row>
    <row r="70" spans="1:4" x14ac:dyDescent="0.25">
      <c r="A70" s="4"/>
      <c r="B70" s="4"/>
      <c r="C70" s="4"/>
      <c r="D70" s="4"/>
    </row>
    <row r="71" spans="1:4" x14ac:dyDescent="0.25">
      <c r="A71" s="4"/>
      <c r="B71" s="4"/>
      <c r="C71" s="4"/>
      <c r="D71" s="4"/>
    </row>
    <row r="72" spans="1:4" x14ac:dyDescent="0.25">
      <c r="A72" s="172" t="s">
        <v>206</v>
      </c>
      <c r="B72" s="172"/>
      <c r="C72" s="172"/>
      <c r="D72" s="4"/>
    </row>
    <row r="73" spans="1:4" x14ac:dyDescent="0.25">
      <c r="A73" s="4"/>
      <c r="B73" s="4"/>
      <c r="C73" s="4"/>
      <c r="D73" s="4"/>
    </row>
    <row r="74" spans="1:4" x14ac:dyDescent="0.25">
      <c r="A74" s="168" t="s">
        <v>207</v>
      </c>
      <c r="B74" s="168"/>
      <c r="C74" s="168"/>
      <c r="D74" s="4"/>
    </row>
    <row r="75" spans="1:4" ht="16.5" thickBot="1" x14ac:dyDescent="0.3">
      <c r="A75" s="10"/>
      <c r="B75" s="4"/>
      <c r="C75" s="4"/>
      <c r="D75" s="4"/>
    </row>
    <row r="76" spans="1:4" ht="16.5" thickBot="1" x14ac:dyDescent="0.3">
      <c r="A76" s="5" t="s">
        <v>208</v>
      </c>
      <c r="B76" s="6" t="s">
        <v>209</v>
      </c>
      <c r="C76" s="6" t="s">
        <v>161</v>
      </c>
      <c r="D76" s="4"/>
    </row>
    <row r="77" spans="1:4" ht="16.5" thickBot="1" x14ac:dyDescent="0.3">
      <c r="A77" s="7" t="s">
        <v>162</v>
      </c>
      <c r="B77" s="8" t="s">
        <v>19</v>
      </c>
      <c r="C77" s="11"/>
      <c r="D77" s="4"/>
    </row>
    <row r="78" spans="1:4" ht="16.5" thickBot="1" x14ac:dyDescent="0.3">
      <c r="A78" s="7" t="s">
        <v>164</v>
      </c>
      <c r="B78" s="8" t="s">
        <v>209</v>
      </c>
      <c r="C78" s="11">
        <f>'JARDINEIRO - Custo por Trabalha'!E249</f>
        <v>435.34653525074606</v>
      </c>
      <c r="D78" s="4"/>
    </row>
    <row r="79" spans="1:4" ht="16.5" thickBot="1" x14ac:dyDescent="0.3">
      <c r="A79" s="7" t="s">
        <v>166</v>
      </c>
      <c r="B79" s="8" t="s">
        <v>210</v>
      </c>
      <c r="C79" s="11"/>
      <c r="D79" s="4"/>
    </row>
    <row r="80" spans="1:4" ht="16.5" thickBot="1" x14ac:dyDescent="0.3">
      <c r="A80" s="7" t="s">
        <v>168</v>
      </c>
      <c r="B80" s="8" t="s">
        <v>211</v>
      </c>
      <c r="C80" s="11"/>
      <c r="D80" s="4"/>
    </row>
    <row r="81" spans="1:4" ht="16.5" thickBot="1" x14ac:dyDescent="0.3">
      <c r="A81" s="7" t="s">
        <v>169</v>
      </c>
      <c r="B81" s="8" t="s">
        <v>212</v>
      </c>
      <c r="C81" s="11"/>
      <c r="D81" s="4"/>
    </row>
    <row r="82" spans="1:4" ht="16.5" thickBot="1" x14ac:dyDescent="0.3">
      <c r="A82" s="7" t="s">
        <v>171</v>
      </c>
      <c r="B82" s="8" t="s">
        <v>173</v>
      </c>
      <c r="C82" s="11"/>
      <c r="D82" s="4"/>
    </row>
    <row r="83" spans="1:4" ht="16.5" thickBot="1" x14ac:dyDescent="0.3">
      <c r="A83" s="169" t="s">
        <v>190</v>
      </c>
      <c r="B83" s="170"/>
      <c r="C83" s="11">
        <f>C78</f>
        <v>435.34653525074606</v>
      </c>
      <c r="D83" s="4"/>
    </row>
    <row r="84" spans="1:4" x14ac:dyDescent="0.25">
      <c r="A84" s="4"/>
      <c r="B84" s="4"/>
      <c r="C84" s="4"/>
      <c r="D84" s="4"/>
    </row>
    <row r="85" spans="1:4" x14ac:dyDescent="0.25">
      <c r="A85" s="168" t="s">
        <v>213</v>
      </c>
      <c r="B85" s="168"/>
      <c r="C85" s="168"/>
      <c r="D85" s="4"/>
    </row>
    <row r="86" spans="1:4" ht="16.5" thickBot="1" x14ac:dyDescent="0.3">
      <c r="A86" s="10"/>
      <c r="B86" s="4"/>
      <c r="C86" s="4"/>
      <c r="D86" s="4"/>
    </row>
    <row r="87" spans="1:4" ht="16.5" thickBot="1" x14ac:dyDescent="0.3">
      <c r="A87" s="5" t="s">
        <v>214</v>
      </c>
      <c r="B87" s="6" t="s">
        <v>215</v>
      </c>
      <c r="C87" s="6" t="s">
        <v>161</v>
      </c>
      <c r="D87" s="4"/>
    </row>
    <row r="88" spans="1:4" ht="16.5" thickBot="1" x14ac:dyDescent="0.3">
      <c r="A88" s="7" t="s">
        <v>162</v>
      </c>
      <c r="B88" s="8" t="s">
        <v>235</v>
      </c>
      <c r="C88" s="11">
        <v>0</v>
      </c>
      <c r="D88" s="4"/>
    </row>
    <row r="89" spans="1:4" ht="16.5" thickBot="1" x14ac:dyDescent="0.3">
      <c r="A89" s="169" t="s">
        <v>15</v>
      </c>
      <c r="B89" s="170"/>
      <c r="C89" s="11">
        <f>C88</f>
        <v>0</v>
      </c>
      <c r="D89" s="4"/>
    </row>
    <row r="90" spans="1:4" x14ac:dyDescent="0.25">
      <c r="A90" s="4"/>
      <c r="B90" s="4"/>
      <c r="C90" s="4"/>
      <c r="D90" s="4"/>
    </row>
    <row r="91" spans="1:4" x14ac:dyDescent="0.25">
      <c r="A91" s="168" t="s">
        <v>216</v>
      </c>
      <c r="B91" s="168"/>
      <c r="C91" s="168"/>
      <c r="D91" s="4"/>
    </row>
    <row r="92" spans="1:4" ht="16.5" thickBot="1" x14ac:dyDescent="0.3">
      <c r="A92" s="10"/>
      <c r="B92" s="4"/>
      <c r="C92" s="4"/>
      <c r="D92" s="4"/>
    </row>
    <row r="93" spans="1:4" ht="16.5" thickBot="1" x14ac:dyDescent="0.3">
      <c r="A93" s="5">
        <v>4</v>
      </c>
      <c r="B93" s="6" t="s">
        <v>217</v>
      </c>
      <c r="C93" s="6" t="s">
        <v>161</v>
      </c>
      <c r="D93" s="4"/>
    </row>
    <row r="94" spans="1:4" ht="16.5" thickBot="1" x14ac:dyDescent="0.3">
      <c r="A94" s="7" t="s">
        <v>208</v>
      </c>
      <c r="B94" s="8" t="s">
        <v>209</v>
      </c>
      <c r="C94" s="11">
        <f>C78</f>
        <v>435.34653525074606</v>
      </c>
      <c r="D94" s="4"/>
    </row>
    <row r="95" spans="1:4" ht="16.5" thickBot="1" x14ac:dyDescent="0.3">
      <c r="A95" s="7" t="s">
        <v>214</v>
      </c>
      <c r="B95" s="8" t="s">
        <v>215</v>
      </c>
      <c r="C95" s="11">
        <f>C89</f>
        <v>0</v>
      </c>
      <c r="D95" s="4"/>
    </row>
    <row r="96" spans="1:4" ht="16.5" thickBot="1" x14ac:dyDescent="0.3">
      <c r="A96" s="169" t="s">
        <v>15</v>
      </c>
      <c r="B96" s="170"/>
      <c r="C96" s="11">
        <f>SUM(C94:C95)</f>
        <v>435.34653525074606</v>
      </c>
      <c r="D96" s="4"/>
    </row>
    <row r="97" spans="1:4" x14ac:dyDescent="0.25">
      <c r="A97" s="4"/>
      <c r="B97" s="4"/>
      <c r="C97" s="4"/>
      <c r="D97" s="4"/>
    </row>
    <row r="98" spans="1:4" x14ac:dyDescent="0.25">
      <c r="A98" s="4"/>
      <c r="B98" s="4"/>
      <c r="C98" s="4"/>
      <c r="D98" s="4"/>
    </row>
    <row r="99" spans="1:4" x14ac:dyDescent="0.25">
      <c r="A99" s="4"/>
      <c r="B99" s="4"/>
      <c r="C99" s="4"/>
      <c r="D99" s="4"/>
    </row>
    <row r="100" spans="1:4" x14ac:dyDescent="0.25">
      <c r="A100" s="4"/>
      <c r="B100" s="4"/>
      <c r="C100" s="4"/>
      <c r="D100" s="4"/>
    </row>
    <row r="101" spans="1:4" x14ac:dyDescent="0.25">
      <c r="A101" s="4"/>
      <c r="B101" s="4"/>
      <c r="C101" s="4"/>
      <c r="D101" s="4"/>
    </row>
    <row r="102" spans="1:4" x14ac:dyDescent="0.25">
      <c r="A102" s="172" t="s">
        <v>218</v>
      </c>
      <c r="B102" s="172"/>
      <c r="C102" s="172"/>
      <c r="D102" s="4"/>
    </row>
    <row r="103" spans="1:4" ht="16.5" thickBot="1" x14ac:dyDescent="0.3">
      <c r="A103" s="4"/>
      <c r="B103" s="4"/>
      <c r="C103" s="4"/>
      <c r="D103" s="4"/>
    </row>
    <row r="104" spans="1:4" ht="16.5" thickBot="1" x14ac:dyDescent="0.3">
      <c r="A104" s="5">
        <v>5</v>
      </c>
      <c r="B104" s="6" t="s">
        <v>125</v>
      </c>
      <c r="C104" s="6" t="s">
        <v>161</v>
      </c>
      <c r="D104" s="4"/>
    </row>
    <row r="105" spans="1:4" ht="16.5" thickBot="1" x14ac:dyDescent="0.3">
      <c r="A105" s="7" t="s">
        <v>162</v>
      </c>
      <c r="B105" s="8" t="s">
        <v>219</v>
      </c>
      <c r="C105" s="11">
        <f>'JARDINEIRO - Custo por Trabalha'!B317</f>
        <v>58.302</v>
      </c>
      <c r="D105" s="4"/>
    </row>
    <row r="106" spans="1:4" ht="16.5" thickBot="1" x14ac:dyDescent="0.3">
      <c r="A106" s="7" t="s">
        <v>164</v>
      </c>
      <c r="B106" s="8" t="s">
        <v>220</v>
      </c>
      <c r="C106" s="11">
        <f>'JARDINEIRO - Custo por Trabalha'!D317</f>
        <v>0</v>
      </c>
      <c r="D106" s="4"/>
    </row>
    <row r="107" spans="1:4" ht="16.5" thickBot="1" x14ac:dyDescent="0.3">
      <c r="A107" s="7" t="s">
        <v>166</v>
      </c>
      <c r="B107" s="8" t="s">
        <v>221</v>
      </c>
      <c r="C107" s="11">
        <f>'JARDINEIRO - Custo por Trabalha'!C317</f>
        <v>391.52640833333339</v>
      </c>
      <c r="D107" s="4"/>
    </row>
    <row r="108" spans="1:4" ht="16.5" thickBot="1" x14ac:dyDescent="0.3">
      <c r="A108" s="7" t="s">
        <v>168</v>
      </c>
      <c r="B108" s="8" t="s">
        <v>173</v>
      </c>
      <c r="C108" s="11">
        <v>0</v>
      </c>
      <c r="D108" s="4"/>
    </row>
    <row r="109" spans="1:4" ht="16.5" thickBot="1" x14ac:dyDescent="0.3">
      <c r="A109" s="169" t="s">
        <v>190</v>
      </c>
      <c r="B109" s="170"/>
      <c r="C109" s="11">
        <f>SUM(C105:C108)</f>
        <v>449.82840833333341</v>
      </c>
      <c r="D109" s="4"/>
    </row>
    <row r="110" spans="1:4" x14ac:dyDescent="0.25">
      <c r="A110" s="4"/>
      <c r="B110" s="4"/>
      <c r="C110" s="4"/>
      <c r="D110" s="4"/>
    </row>
    <row r="111" spans="1:4" x14ac:dyDescent="0.25">
      <c r="A111" s="4"/>
      <c r="B111" s="4"/>
      <c r="C111" s="4"/>
      <c r="D111" s="4"/>
    </row>
    <row r="112" spans="1:4" x14ac:dyDescent="0.25">
      <c r="A112" s="172" t="s">
        <v>222</v>
      </c>
      <c r="B112" s="172"/>
      <c r="C112" s="172"/>
      <c r="D112" s="4"/>
    </row>
    <row r="113" spans="1:7" ht="16.5" thickBot="1" x14ac:dyDescent="0.3">
      <c r="A113" s="4"/>
      <c r="B113" s="4"/>
      <c r="C113" s="4"/>
      <c r="D113" s="4"/>
    </row>
    <row r="114" spans="1:7" ht="16.5" thickBot="1" x14ac:dyDescent="0.3">
      <c r="A114" s="5">
        <v>6</v>
      </c>
      <c r="B114" s="6" t="s">
        <v>126</v>
      </c>
      <c r="C114" s="6" t="s">
        <v>183</v>
      </c>
      <c r="D114" s="6" t="s">
        <v>161</v>
      </c>
    </row>
    <row r="115" spans="1:7" ht="16.5" thickBot="1" x14ac:dyDescent="0.3">
      <c r="A115" s="7" t="s">
        <v>162</v>
      </c>
      <c r="B115" s="8" t="s">
        <v>143</v>
      </c>
      <c r="C115" s="12">
        <f>'JARDINEIRO - Custo por Trabalha'!B322</f>
        <v>0.06</v>
      </c>
      <c r="D115" s="105"/>
      <c r="F115" s="3"/>
      <c r="G115" s="2"/>
    </row>
    <row r="116" spans="1:7" ht="16.5" thickBot="1" x14ac:dyDescent="0.3">
      <c r="A116" s="7" t="s">
        <v>164</v>
      </c>
      <c r="B116" s="8" t="s">
        <v>145</v>
      </c>
      <c r="C116" s="12">
        <f>'JARDINEIRO - Custo por Trabalha'!B324</f>
        <v>0.06</v>
      </c>
      <c r="D116" s="11"/>
    </row>
    <row r="117" spans="1:7" ht="16.5" thickBot="1" x14ac:dyDescent="0.3">
      <c r="A117" s="7" t="s">
        <v>166</v>
      </c>
      <c r="B117" s="8" t="s">
        <v>144</v>
      </c>
      <c r="C117" s="17"/>
      <c r="D117" s="11"/>
    </row>
    <row r="118" spans="1:7" ht="16.5" thickBot="1" x14ac:dyDescent="0.3">
      <c r="A118" s="7"/>
      <c r="B118" s="8" t="s">
        <v>223</v>
      </c>
      <c r="C118" s="18">
        <v>6.4999999999999997E-3</v>
      </c>
      <c r="D118" s="11"/>
    </row>
    <row r="119" spans="1:7" ht="16.5" thickBot="1" x14ac:dyDescent="0.3">
      <c r="A119" s="7"/>
      <c r="B119" s="8" t="s">
        <v>224</v>
      </c>
      <c r="C119" s="18">
        <v>0.03</v>
      </c>
      <c r="D119" s="11"/>
    </row>
    <row r="120" spans="1:7" ht="16.5" thickBot="1" x14ac:dyDescent="0.3">
      <c r="A120" s="7"/>
      <c r="B120" s="8" t="s">
        <v>225</v>
      </c>
      <c r="C120" s="18">
        <v>0.05</v>
      </c>
      <c r="D120" s="11"/>
    </row>
    <row r="121" spans="1:7" ht="16.5" thickBot="1" x14ac:dyDescent="0.3">
      <c r="A121" s="169" t="s">
        <v>190</v>
      </c>
      <c r="B121" s="170"/>
      <c r="C121" s="12"/>
      <c r="D121" s="11">
        <f>'JARDINEIRO - Custo por Trabalha'!D328</f>
        <v>1029.6640341165173</v>
      </c>
    </row>
    <row r="122" spans="1:7" x14ac:dyDescent="0.25">
      <c r="A122" s="4"/>
      <c r="B122" s="4"/>
      <c r="C122" s="4"/>
      <c r="D122" s="4"/>
      <c r="E122" s="2"/>
    </row>
    <row r="123" spans="1:7" x14ac:dyDescent="0.25">
      <c r="A123" s="4"/>
      <c r="B123" s="4"/>
      <c r="C123" s="4"/>
      <c r="D123" s="4"/>
    </row>
    <row r="124" spans="1:7" x14ac:dyDescent="0.25">
      <c r="A124" s="172" t="s">
        <v>226</v>
      </c>
      <c r="B124" s="172"/>
      <c r="C124" s="172"/>
      <c r="D124" s="4"/>
    </row>
    <row r="125" spans="1:7" ht="16.5" thickBot="1" x14ac:dyDescent="0.3">
      <c r="A125" s="4"/>
      <c r="B125" s="4"/>
      <c r="C125" s="4"/>
      <c r="D125" s="4"/>
    </row>
    <row r="126" spans="1:7" ht="16.5" thickBot="1" x14ac:dyDescent="0.3">
      <c r="A126" s="5"/>
      <c r="B126" s="6" t="s">
        <v>227</v>
      </c>
      <c r="C126" s="6" t="s">
        <v>161</v>
      </c>
      <c r="D126" s="4"/>
    </row>
    <row r="127" spans="1:7" ht="16.5" thickBot="1" x14ac:dyDescent="0.3">
      <c r="A127" s="19" t="s">
        <v>162</v>
      </c>
      <c r="B127" s="8" t="s">
        <v>159</v>
      </c>
      <c r="C127" s="9">
        <f>C15</f>
        <v>1554.33</v>
      </c>
      <c r="D127" s="4"/>
    </row>
    <row r="128" spans="1:7" ht="16.5" thickBot="1" x14ac:dyDescent="0.3">
      <c r="A128" s="19" t="s">
        <v>164</v>
      </c>
      <c r="B128" s="8" t="s">
        <v>174</v>
      </c>
      <c r="C128" s="9">
        <f>C57</f>
        <v>1615.9554199999998</v>
      </c>
      <c r="D128" s="4"/>
    </row>
    <row r="129" spans="1:4" ht="16.5" thickBot="1" x14ac:dyDescent="0.3">
      <c r="A129" s="19" t="s">
        <v>166</v>
      </c>
      <c r="B129" s="8" t="s">
        <v>198</v>
      </c>
      <c r="C129" s="9">
        <f>C69</f>
        <v>200.31810188055556</v>
      </c>
      <c r="D129" s="4"/>
    </row>
    <row r="130" spans="1:4" ht="16.5" thickBot="1" x14ac:dyDescent="0.3">
      <c r="A130" s="19" t="s">
        <v>168</v>
      </c>
      <c r="B130" s="8" t="s">
        <v>206</v>
      </c>
      <c r="C130" s="9">
        <f>C96</f>
        <v>435.34653525074606</v>
      </c>
      <c r="D130" s="4"/>
    </row>
    <row r="131" spans="1:4" ht="16.5" thickBot="1" x14ac:dyDescent="0.3">
      <c r="A131" s="19" t="s">
        <v>169</v>
      </c>
      <c r="B131" s="8" t="s">
        <v>218</v>
      </c>
      <c r="C131" s="9">
        <f>C109</f>
        <v>449.82840833333341</v>
      </c>
      <c r="D131" s="4"/>
    </row>
    <row r="132" spans="1:4" ht="16.5" thickBot="1" x14ac:dyDescent="0.3">
      <c r="A132" s="169" t="s">
        <v>228</v>
      </c>
      <c r="B132" s="170"/>
      <c r="C132" s="9">
        <f>SUM(C127:C131)</f>
        <v>4255.7784654646348</v>
      </c>
      <c r="D132" s="4"/>
    </row>
    <row r="133" spans="1:4" ht="16.5" thickBot="1" x14ac:dyDescent="0.3">
      <c r="A133" s="19" t="s">
        <v>171</v>
      </c>
      <c r="B133" s="8" t="s">
        <v>229</v>
      </c>
      <c r="C133" s="9">
        <f>D121</f>
        <v>1029.6640341165173</v>
      </c>
      <c r="D133" s="4"/>
    </row>
    <row r="134" spans="1:4" ht="16.5" thickBot="1" x14ac:dyDescent="0.3">
      <c r="A134" s="169" t="s">
        <v>230</v>
      </c>
      <c r="B134" s="170"/>
      <c r="C134" s="9">
        <f>C132+C133</f>
        <v>5285.4424995811523</v>
      </c>
      <c r="D134" s="4"/>
    </row>
    <row r="135" spans="1:4" x14ac:dyDescent="0.25">
      <c r="A135" s="4"/>
      <c r="B135" s="4"/>
      <c r="C135" s="4"/>
      <c r="D135" s="4"/>
    </row>
    <row r="136" spans="1:4" x14ac:dyDescent="0.25">
      <c r="A136" s="4"/>
      <c r="B136" s="4"/>
      <c r="C136" s="16"/>
      <c r="D136" s="4"/>
    </row>
    <row r="206" spans="5:7" x14ac:dyDescent="0.25">
      <c r="E206" s="102"/>
      <c r="F206" s="102"/>
      <c r="G206" s="102"/>
    </row>
    <row r="207" spans="5:7" x14ac:dyDescent="0.25">
      <c r="E207" s="102"/>
      <c r="F207" s="102"/>
      <c r="G207" s="102"/>
    </row>
    <row r="208" spans="5:7" x14ac:dyDescent="0.25">
      <c r="E208" s="102"/>
      <c r="F208" s="102"/>
      <c r="G208" s="102"/>
    </row>
    <row r="209" spans="5:7" x14ac:dyDescent="0.25">
      <c r="E209" s="102"/>
      <c r="F209" s="102"/>
      <c r="G209" s="102"/>
    </row>
    <row r="210" spans="5:7" x14ac:dyDescent="0.25">
      <c r="E210" s="102"/>
      <c r="F210" s="102"/>
      <c r="G210" s="102"/>
    </row>
    <row r="211" spans="5:7" x14ac:dyDescent="0.25">
      <c r="E211" s="102"/>
      <c r="F211" s="102"/>
      <c r="G211" s="102"/>
    </row>
    <row r="212" spans="5:7" x14ac:dyDescent="0.25">
      <c r="E212" s="102"/>
      <c r="F212" s="102"/>
      <c r="G212" s="102"/>
    </row>
    <row r="213" spans="5:7" x14ac:dyDescent="0.25">
      <c r="E213" s="102"/>
      <c r="F213" s="102"/>
      <c r="G213" s="102"/>
    </row>
    <row r="214" spans="5:7" x14ac:dyDescent="0.25">
      <c r="E214" s="102"/>
      <c r="F214" s="102"/>
      <c r="G214" s="102"/>
    </row>
    <row r="215" spans="5:7" x14ac:dyDescent="0.25">
      <c r="E215" s="102"/>
      <c r="F215" s="102"/>
      <c r="G215" s="102"/>
    </row>
    <row r="216" spans="5:7" x14ac:dyDescent="0.25">
      <c r="E216" s="102"/>
      <c r="F216" s="102"/>
      <c r="G216" s="102"/>
    </row>
    <row r="217" spans="5:7" x14ac:dyDescent="0.25">
      <c r="E217" s="102"/>
      <c r="F217" s="102"/>
      <c r="G217" s="102"/>
    </row>
  </sheetData>
  <mergeCells count="30">
    <mergeCell ref="A18:C18"/>
    <mergeCell ref="A1:D1"/>
    <mergeCell ref="A2:D2"/>
    <mergeCell ref="A3:D3"/>
    <mergeCell ref="A6:C6"/>
    <mergeCell ref="A15:B15"/>
    <mergeCell ref="A74:C74"/>
    <mergeCell ref="A20:C20"/>
    <mergeCell ref="A25:B25"/>
    <mergeCell ref="A27:D27"/>
    <mergeCell ref="A38:B38"/>
    <mergeCell ref="A40:C40"/>
    <mergeCell ref="A47:B47"/>
    <mergeCell ref="A51:C51"/>
    <mergeCell ref="A57:B57"/>
    <mergeCell ref="A60:C60"/>
    <mergeCell ref="A69:B69"/>
    <mergeCell ref="A72:C72"/>
    <mergeCell ref="A134:B134"/>
    <mergeCell ref="A83:B83"/>
    <mergeCell ref="A85:C85"/>
    <mergeCell ref="A89:B89"/>
    <mergeCell ref="A91:C91"/>
    <mergeCell ref="A96:B96"/>
    <mergeCell ref="A102:C102"/>
    <mergeCell ref="A109:B109"/>
    <mergeCell ref="A112:C112"/>
    <mergeCell ref="A121:B121"/>
    <mergeCell ref="A124:C124"/>
    <mergeCell ref="A132:B13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2"/>
  <sheetViews>
    <sheetView showGridLines="0" zoomScale="115" zoomScaleNormal="115" workbookViewId="0">
      <selection activeCell="C10" sqref="C10"/>
    </sheetView>
  </sheetViews>
  <sheetFormatPr defaultColWidth="8.42578125" defaultRowHeight="15" x14ac:dyDescent="0.25"/>
  <cols>
    <col min="1" max="1" width="9.85546875" style="107" customWidth="1"/>
    <col min="2" max="2" width="36" style="107" customWidth="1"/>
    <col min="3" max="3" width="17.5703125" style="107" customWidth="1"/>
    <col min="4" max="4" width="21.140625" style="107" bestFit="1" customWidth="1"/>
    <col min="5" max="5" width="20.7109375" style="107" customWidth="1"/>
    <col min="6" max="6" width="20" style="107" customWidth="1"/>
    <col min="7" max="7" width="15.140625" style="107" customWidth="1"/>
    <col min="8" max="8" width="12.7109375" style="107" bestFit="1" customWidth="1"/>
    <col min="9" max="9" width="8.5703125" style="107" bestFit="1" customWidth="1"/>
    <col min="10" max="10" width="8.42578125" style="107"/>
    <col min="11" max="11" width="11.28515625" style="107" customWidth="1"/>
    <col min="12" max="12" width="13.5703125" style="107" customWidth="1"/>
    <col min="13" max="13" width="12.7109375" style="107" bestFit="1" customWidth="1"/>
    <col min="14" max="14" width="9.85546875" style="107" bestFit="1" customWidth="1"/>
    <col min="15" max="17" width="9.7109375" style="107" bestFit="1" customWidth="1"/>
    <col min="18" max="16384" width="8.42578125" style="107"/>
  </cols>
  <sheetData>
    <row r="1" spans="1:16" ht="24.95" customHeight="1" x14ac:dyDescent="0.25">
      <c r="A1" s="181" t="s">
        <v>267</v>
      </c>
      <c r="B1" s="181"/>
      <c r="C1" s="181"/>
      <c r="D1" s="181"/>
      <c r="E1" s="181"/>
      <c r="F1" s="181"/>
      <c r="G1" s="106"/>
    </row>
    <row r="2" spans="1:16" ht="24.95" customHeight="1" x14ac:dyDescent="0.25">
      <c r="A2" s="134" t="s">
        <v>148</v>
      </c>
      <c r="B2" s="134" t="s">
        <v>154</v>
      </c>
      <c r="C2" s="134" t="s">
        <v>342</v>
      </c>
      <c r="D2" s="134" t="s">
        <v>341</v>
      </c>
      <c r="E2" s="134" t="s">
        <v>343</v>
      </c>
      <c r="F2" s="134" t="s">
        <v>344</v>
      </c>
      <c r="G2" s="108"/>
    </row>
    <row r="3" spans="1:16" ht="24.95" customHeight="1" x14ac:dyDescent="0.25">
      <c r="A3" s="136">
        <v>1</v>
      </c>
      <c r="B3" s="138" t="s">
        <v>269</v>
      </c>
      <c r="C3" s="136">
        <v>4</v>
      </c>
      <c r="D3" s="135">
        <f>'ASG - Custo por trabalhador'!B347</f>
        <v>6268.5055798484327</v>
      </c>
      <c r="E3" s="135">
        <f>D3*C3</f>
        <v>25074.022319393731</v>
      </c>
      <c r="F3" s="135">
        <f>E3*12</f>
        <v>300888.26783272478</v>
      </c>
      <c r="G3" s="109"/>
      <c r="H3" s="110"/>
      <c r="K3" s="110"/>
    </row>
    <row r="4" spans="1:16" ht="24.95" customHeight="1" x14ac:dyDescent="0.25">
      <c r="A4" s="136">
        <v>2</v>
      </c>
      <c r="B4" s="138" t="s">
        <v>265</v>
      </c>
      <c r="C4" s="136">
        <v>1</v>
      </c>
      <c r="D4" s="135">
        <f>'JARDINEIRO - Custo por Trabalha'!B340</f>
        <v>5285.4424995811523</v>
      </c>
      <c r="E4" s="135">
        <f>D4*C4</f>
        <v>5285.4424995811523</v>
      </c>
      <c r="F4" s="135">
        <f>E4*12</f>
        <v>63425.309994973824</v>
      </c>
      <c r="G4" s="109"/>
    </row>
    <row r="5" spans="1:16" ht="24.95" customHeight="1" x14ac:dyDescent="0.25">
      <c r="A5" s="182" t="s">
        <v>268</v>
      </c>
      <c r="B5" s="182"/>
      <c r="C5" s="182"/>
      <c r="D5" s="182"/>
      <c r="E5" s="137">
        <f>E3+E4</f>
        <v>30359.464818974884</v>
      </c>
      <c r="F5" s="137">
        <f>E5*12</f>
        <v>364313.57782769861</v>
      </c>
      <c r="G5" s="106"/>
      <c r="H5" s="110"/>
    </row>
    <row r="6" spans="1:16" x14ac:dyDescent="0.15">
      <c r="A6" s="180"/>
      <c r="B6" s="180"/>
      <c r="C6" s="180"/>
      <c r="D6" s="180"/>
      <c r="E6" s="180"/>
      <c r="F6" s="180"/>
      <c r="G6" s="180"/>
    </row>
    <row r="8" spans="1:16" x14ac:dyDescent="0.2">
      <c r="F8" s="111"/>
      <c r="G8" s="111"/>
      <c r="M8" s="112"/>
    </row>
    <row r="9" spans="1:16" x14ac:dyDescent="0.25">
      <c r="D9" s="110"/>
      <c r="E9" s="110"/>
      <c r="F9" s="111"/>
      <c r="G9" s="113"/>
      <c r="H9" s="113"/>
    </row>
    <row r="10" spans="1:16" x14ac:dyDescent="0.25">
      <c r="D10" s="110"/>
      <c r="E10" s="110"/>
      <c r="F10" s="113"/>
      <c r="N10" s="114"/>
      <c r="O10" s="114"/>
      <c r="P10" s="114"/>
    </row>
    <row r="11" spans="1:16" x14ac:dyDescent="0.25">
      <c r="E11" s="110"/>
      <c r="F11" s="113"/>
      <c r="L11" s="115"/>
      <c r="M11" s="113"/>
      <c r="N11" s="111"/>
      <c r="O11" s="111"/>
      <c r="P11" s="111"/>
    </row>
    <row r="12" spans="1:16" x14ac:dyDescent="0.25">
      <c r="D12" s="110"/>
      <c r="L12" s="115"/>
      <c r="M12" s="113"/>
      <c r="N12" s="111"/>
      <c r="O12" s="111"/>
      <c r="P12" s="111"/>
    </row>
    <row r="13" spans="1:16" x14ac:dyDescent="0.25">
      <c r="L13" s="115"/>
      <c r="M13" s="113"/>
      <c r="N13" s="111"/>
      <c r="O13" s="111"/>
      <c r="P13" s="111"/>
    </row>
    <row r="14" spans="1:16" x14ac:dyDescent="0.25">
      <c r="L14" s="115"/>
      <c r="M14" s="113"/>
      <c r="N14" s="111"/>
      <c r="O14" s="111"/>
      <c r="P14" s="111"/>
    </row>
    <row r="15" spans="1:16" x14ac:dyDescent="0.25">
      <c r="L15" s="115"/>
      <c r="M15" s="113"/>
      <c r="N15" s="111"/>
      <c r="O15" s="111"/>
      <c r="P15" s="111"/>
    </row>
    <row r="16" spans="1:16" x14ac:dyDescent="0.25">
      <c r="F16" s="111"/>
      <c r="L16" s="115"/>
      <c r="M16" s="113"/>
      <c r="N16" s="111"/>
      <c r="O16" s="111"/>
      <c r="P16" s="111"/>
    </row>
    <row r="17" spans="4:17" x14ac:dyDescent="0.25">
      <c r="G17" s="110"/>
      <c r="H17" s="110"/>
      <c r="K17" s="116"/>
      <c r="L17" s="116"/>
      <c r="M17" s="116"/>
      <c r="N17" s="117"/>
      <c r="O17" s="117"/>
      <c r="P17" s="117"/>
      <c r="Q17" s="111"/>
    </row>
    <row r="18" spans="4:17" x14ac:dyDescent="0.25">
      <c r="G18" s="110"/>
      <c r="H18" s="110"/>
    </row>
    <row r="19" spans="4:17" x14ac:dyDescent="0.25">
      <c r="G19" s="110"/>
      <c r="H19" s="110"/>
    </row>
    <row r="21" spans="4:17" x14ac:dyDescent="0.25">
      <c r="Q21" s="111"/>
    </row>
    <row r="22" spans="4:17" x14ac:dyDescent="0.25">
      <c r="D22" s="119"/>
      <c r="F22" s="118"/>
    </row>
    <row r="23" spans="4:17" x14ac:dyDescent="0.25">
      <c r="D23" s="119"/>
      <c r="F23" s="118"/>
    </row>
    <row r="24" spans="4:17" x14ac:dyDescent="0.25">
      <c r="D24" s="119"/>
      <c r="F24" s="118"/>
    </row>
    <row r="25" spans="4:17" x14ac:dyDescent="0.25">
      <c r="D25" s="119"/>
      <c r="F25" s="118"/>
    </row>
    <row r="26" spans="4:17" x14ac:dyDescent="0.25">
      <c r="D26" s="119"/>
      <c r="F26" s="118"/>
    </row>
    <row r="27" spans="4:17" x14ac:dyDescent="0.25">
      <c r="D27" s="119"/>
    </row>
    <row r="32" spans="4:17" x14ac:dyDescent="0.25">
      <c r="E32" s="111"/>
    </row>
  </sheetData>
  <mergeCells count="3">
    <mergeCell ref="A6:G6"/>
    <mergeCell ref="A1:F1"/>
    <mergeCell ref="A5:D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2</vt:i4>
      </vt:variant>
    </vt:vector>
  </HeadingPairs>
  <TitlesOfParts>
    <vt:vector size="7" baseType="lpstr">
      <vt:lpstr>ASG - Custo por trabalhador</vt:lpstr>
      <vt:lpstr>ASG - Planilha de Custos</vt:lpstr>
      <vt:lpstr>JARDINEIRO - Custo por Trabalha</vt:lpstr>
      <vt:lpstr>Jardineiro - Planilha de Custos</vt:lpstr>
      <vt:lpstr>CUSTO TOTAL EMPREGADOS</vt:lpstr>
      <vt:lpstr>'CUSTO TOTAL EMPREGADOS'!Area_de_impressao</vt:lpstr>
      <vt:lpstr>'JARDINEIRO - Custo por Trabalha'!Area_de_impressao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Matheus Abreu</cp:lastModifiedBy>
  <cp:lastPrinted>2025-11-12T16:32:40Z</cp:lastPrinted>
  <dcterms:created xsi:type="dcterms:W3CDTF">2018-01-23T19:35:16Z</dcterms:created>
  <dcterms:modified xsi:type="dcterms:W3CDTF">2025-11-12T16:32:41Z</dcterms:modified>
</cp:coreProperties>
</file>